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Иштихон МФЙ Ибн Сино, Фурқат ва А.Навоий кўчасини жорий таъмирлаш\Шартнома платформаси ва единич\"/>
    </mc:Choice>
  </mc:AlternateContent>
  <bookViews>
    <workbookView xWindow="0" yWindow="0" windowWidth="28800" windowHeight="12135" tabRatio="745"/>
  </bookViews>
  <sheets>
    <sheet name="СТАРТ" sheetId="3" r:id="rId1"/>
    <sheet name="101030_БР" sheetId="7" r:id="rId2"/>
    <sheet name="101030_БВ" sheetId="6" r:id="rId3"/>
  </sheets>
  <definedNames>
    <definedName name="_xlnm.Print_Titles" localSheetId="2">'101030_БВ'!$12:$12</definedName>
    <definedName name="_xlnm.Print_Titles" localSheetId="1">'101030_БР'!$11:$11</definedName>
    <definedName name="_xlnm.Print_Area" localSheetId="0">СТАРТ!$A$1:$B$37</definedName>
  </definedNames>
  <calcPr calcId="152511"/>
</workbook>
</file>

<file path=xl/calcChain.xml><?xml version="1.0" encoding="utf-8"?>
<calcChain xmlns="http://schemas.openxmlformats.org/spreadsheetml/2006/main">
  <c r="A4" i="3" l="1"/>
  <c r="D21" i="3" l="1"/>
  <c r="D22" i="3" s="1"/>
  <c r="D23" i="3" s="1"/>
</calcChain>
</file>

<file path=xl/sharedStrings.xml><?xml version="1.0" encoding="utf-8"?>
<sst xmlns="http://schemas.openxmlformats.org/spreadsheetml/2006/main" count="802" uniqueCount="267">
  <si>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</si>
  <si>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</si>
  <si>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</si>
  <si>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</si>
  <si>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</si>
  <si>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</si>
  <si>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</si>
  <si>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</si>
  <si>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</si>
  <si>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</si>
  <si>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</si>
  <si>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</si>
  <si>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</si>
  <si>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</si>
  <si>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</si>
  <si>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</si>
  <si>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</si>
  <si>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</si>
  <si>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</si>
  <si>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</si>
  <si>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</si>
  <si>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М3</t>
  </si>
  <si>
    <t>ДЕРЕВЯННЫЕ ДОСКИ-ПРОКЛАДКА РАЗМЕРОМ 15Х3СМ ПО ДИЛИНОЙ-4,5М.</t>
  </si>
  <si>
    <t>ЦЕНА</t>
  </si>
  <si>
    <t>26</t>
  </si>
  <si>
    <t>ТН</t>
  </si>
  <si>
    <t>БИТУМНАЯ МАСТИКА.</t>
  </si>
  <si>
    <t>25</t>
  </si>
  <si>
    <t>АРМАТУРА А-I D-6ММ ДЛЯ КАРКАСОВ.</t>
  </si>
  <si>
    <t>24</t>
  </si>
  <si>
    <t>СМЕСЬ ПЕСЧАНО-ГРАВИЙНАЯ</t>
  </si>
  <si>
    <t>41403</t>
  </si>
  <si>
    <t>23</t>
  </si>
  <si>
    <t>10М2</t>
  </si>
  <si>
    <t>ПОЛИЭТИЛЕНОВАЯ ПЛЕНКА.</t>
  </si>
  <si>
    <t>35515</t>
  </si>
  <si>
    <t>22</t>
  </si>
  <si>
    <t>М2</t>
  </si>
  <si>
    <t>ЩИТЫ ИЗ ДОСОК ТОЛЩИНОЙ 40 ММ</t>
  </si>
  <si>
    <t>30659</t>
  </si>
  <si>
    <t>21</t>
  </si>
  <si>
    <t>ГРАВИЙНО-ПЕСЧАНАЯ СМЕСЬ</t>
  </si>
  <si>
    <t>12303</t>
  </si>
  <si>
    <t>20</t>
  </si>
  <si>
    <t>ПЕСОК КРАСНЫЙ</t>
  </si>
  <si>
    <t>11000</t>
  </si>
  <si>
    <t>19</t>
  </si>
  <si>
    <t>ВОДА</t>
  </si>
  <si>
    <t>9219</t>
  </si>
  <si>
    <t>18</t>
  </si>
  <si>
    <t>БЕТОН ТЯЖЕЛЫЙ КЛАССА В20 /М-250/ ФРАКЦИИ 5-20 ММ</t>
  </si>
  <si>
    <t>6327</t>
  </si>
  <si>
    <t>17</t>
  </si>
  <si>
    <t>МАТЕРИАЛЬНЫЕ РЕСУРСЫ</t>
  </si>
  <si>
    <t>МАШ.-Ч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</si>
  <si>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</si>
  <si>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</si>
  <si>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</si>
  <si>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</si>
  <si>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</si>
  <si>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</si>
  <si>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</si>
  <si>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</si>
  <si>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</si>
  <si>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</si>
  <si>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</si>
  <si>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</si>
  <si>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</si>
  <si>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</si>
  <si>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</si>
  <si>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</si>
  <si>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</si>
  <si>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</si>
  <si>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</si>
  <si>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</si>
  <si>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</si>
  <si>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</si>
  <si>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</si>
  <si>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</si>
  <si>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</si>
  <si>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</si>
  <si>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</si>
  <si>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</si>
  <si>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</si>
  <si>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</si>
  <si>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</si>
  <si>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</si>
  <si>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</si>
  <si>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</si>
  <si>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</si>
  <si>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</si>
  <si>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</si>
  <si>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</si>
  <si>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</si>
  <si>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</si>
  <si>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</si>
  <si>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</si>
  <si>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</si>
  <si>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</si>
  <si>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РАБОЧИХ-СТРОИТЕЛЕЙ</t>
  </si>
  <si>
    <t>1</t>
  </si>
  <si>
    <t>ТРУДОВЫЕ РЕСУРСЫ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</si>
  <si>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</si>
  <si>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</si>
  <si>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</si>
  <si>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</si>
  <si>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</si>
  <si>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(наименование стройки)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</si>
  <si>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</si>
  <si>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</si>
  <si>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</si>
  <si>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</si>
  <si>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</si>
  <si>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</si>
  <si>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</si>
  <si>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ЗАТРАТЫ НА ТРАНСПОРТНЫЕ РАСХОДЫ:</t>
  </si>
  <si>
    <t>СТРОИТЕЛЬНЫЕ МАТЕРИАЛЫ И КОНСТРУКЦИИ</t>
  </si>
  <si>
    <t>ЗАТРАТЫ ТРУДА МАШИНИСТОВ</t>
  </si>
  <si>
    <t>2</t>
  </si>
  <si>
    <t>ИТОГО ПО ЛОКАЛЬНОЙ РЕСУРСНОЙ ВЕДОМОСТИ:</t>
  </si>
  <si>
    <t>30.1</t>
  </si>
  <si>
    <t>100 М2</t>
  </si>
  <si>
    <t>НА КАЖДЫЙ 1 СМ ИЗМЕНЕНИЯ ТОЛЩИНЫ СЛОЯ ДОБАВЛЯТЬ ПО 01-005-01</t>
  </si>
  <si>
    <t>Е2714-005-02 К=8</t>
  </si>
  <si>
    <t>30</t>
  </si>
  <si>
    <t>29.4</t>
  </si>
  <si>
    <t>29.3</t>
  </si>
  <si>
    <t>29.2</t>
  </si>
  <si>
    <t>29.1</t>
  </si>
  <si>
    <t>УКРЕПЛЕНИЕ ОБОЧИН ПЕСЧАНО-ГРАВИЙНОЙ СМЕСЬЮ, ТОЛЩИНА СЛОЯ 10 СМ</t>
  </si>
  <si>
    <t>Е2714-005-01</t>
  </si>
  <si>
    <t>29</t>
  </si>
  <si>
    <t>28.4</t>
  </si>
  <si>
    <t>28.3</t>
  </si>
  <si>
    <t>28.2</t>
  </si>
  <si>
    <t>28.1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</si>
  <si>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</si>
  <si>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</si>
  <si>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</si>
  <si>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28</t>
  </si>
  <si>
    <t>27</t>
  </si>
  <si>
    <t>УСТРОЙСТВО ПОПРЕЧНЫХ ШВОВ РАСШИРЕНИЯ:</t>
  </si>
  <si>
    <t>23.3</t>
  </si>
  <si>
    <t>23.2</t>
  </si>
  <si>
    <t>23.1</t>
  </si>
  <si>
    <t>100М</t>
  </si>
  <si>
    <t>НАРЕЗКА ШВОВ СЖАТИЯ В БЕТОНЕ НАРЕЗЧИКОМ ШВОВ ПРИ ТОЛЩИНЕ ПРОПИЛА 8ММ, ГЛУБИНОЙ 6СМ.</t>
  </si>
  <si>
    <t>Е2706-007-02</t>
  </si>
  <si>
    <t>УСТРОЙСТВО ПОПРЕЧНЫХ ШВОВ СЖАТИЯ:</t>
  </si>
  <si>
    <t>22.4</t>
  </si>
  <si>
    <t>22.3</t>
  </si>
  <si>
    <t>22.2</t>
  </si>
  <si>
    <t>22.1</t>
  </si>
  <si>
    <t>УМЕНЬШЕНИЕ ТОЛЩИНЫ СЛОЯ НА 2СМ</t>
  </si>
  <si>
    <t>Е2706-002-18 ДОП. 12 МИНСТРОЙ РУЗ N 519 ОТ 18.11.2019 Г. К=2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</si>
  <si>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</si>
  <si>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</si>
  <si>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</si>
  <si>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</si>
  <si>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</si>
  <si>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</si>
  <si>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</si>
  <si>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</si>
  <si>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</si>
  <si>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</si>
  <si>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</si>
  <si>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20.8</t>
  </si>
  <si>
    <t>20.7</t>
  </si>
  <si>
    <t>20.6</t>
  </si>
  <si>
    <t>20.5</t>
  </si>
  <si>
    <t>20.4</t>
  </si>
  <si>
    <t>20.3</t>
  </si>
  <si>
    <t>20.2</t>
  </si>
  <si>
    <t>20.1</t>
  </si>
  <si>
    <t>100М3</t>
  </si>
  <si>
    <t>ПОДСТИЛАЮЩЕГО СЛОЯ ИЗ КРАСНОГО ПЕСКА ТОЛЩИНОЙ 3СМ.</t>
  </si>
  <si>
    <t>Е2704-001-01</t>
  </si>
  <si>
    <t>19.10</t>
  </si>
  <si>
    <t>19.9</t>
  </si>
  <si>
    <t>19.8</t>
  </si>
  <si>
    <t>19.7</t>
  </si>
  <si>
    <t>19.6</t>
  </si>
  <si>
    <t>19.5</t>
  </si>
  <si>
    <t>19.4</t>
  </si>
  <si>
    <t>19.3</t>
  </si>
  <si>
    <t>19.2</t>
  </si>
  <si>
    <t>19.1</t>
  </si>
  <si>
    <t>УСТРОЙСТВО ОСНОВАНИЯ ГРАВИЙНО-ПЕСЧАНОЙ СМЕСИ ТОЛЩИНОЙ 20 СМ.</t>
  </si>
  <si>
    <t>Е2704-003-01</t>
  </si>
  <si>
    <t>18.2</t>
  </si>
  <si>
    <t>18.1</t>
  </si>
  <si>
    <t>100 М2 УПЛОТНЕННОЙ ПЛОЩАДИ ОСНОВАНИЯ</t>
  </si>
  <si>
    <t>УПЛОТНЕНИЕ ГРУНТА 2 ГРУППЫ 8Т КАТКАМИ.</t>
  </si>
  <si>
    <t>Е0102-007-01 ДОП. 6</t>
  </si>
  <si>
    <t>17.2</t>
  </si>
  <si>
    <t>17.1</t>
  </si>
  <si>
    <t>АВТОВОЗКА ЛИШНЕГО ГРУНТА В ОТВАЛ НА 5КМ</t>
  </si>
  <si>
    <t>Е310-1005</t>
  </si>
  <si>
    <t>16.4</t>
  </si>
  <si>
    <t>16.3</t>
  </si>
  <si>
    <t>16.2</t>
  </si>
  <si>
    <t>16.1</t>
  </si>
  <si>
    <t>1000М3</t>
  </si>
  <si>
    <t>РАЗРАБОТКА ГРУНТА 2 ГРУППЫ ЭКСКАВАТОРОМ ЕМК. КОВША 0,25 М3 С ПОГРУЗКОЙ НА А/С</t>
  </si>
  <si>
    <t>Е0101-168-02 ДОП. 1</t>
  </si>
  <si>
    <t>L=150М.</t>
  </si>
  <si>
    <t>15.1</t>
  </si>
  <si>
    <t>14.4</t>
  </si>
  <si>
    <t>14.3</t>
  </si>
  <si>
    <t>14.2</t>
  </si>
  <si>
    <t>14.1</t>
  </si>
  <si>
    <t>13.4</t>
  </si>
  <si>
    <t>13.3</t>
  </si>
  <si>
    <t>13.2</t>
  </si>
  <si>
    <t>13.1</t>
  </si>
  <si>
    <t>8.3</t>
  </si>
  <si>
    <t>8.2</t>
  </si>
  <si>
    <t>8.1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</si>
  <si>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</si>
  <si>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</si>
  <si>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</si>
  <si>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</si>
  <si>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</si>
  <si>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</si>
  <si>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</si>
  <si>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</si>
  <si>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</si>
  <si>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</si>
  <si>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</si>
  <si>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</si>
  <si>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</si>
  <si>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5.8</t>
  </si>
  <si>
    <t>5.7</t>
  </si>
  <si>
    <t>5.6</t>
  </si>
  <si>
    <t>5.5</t>
  </si>
  <si>
    <t>5.4</t>
  </si>
  <si>
    <t>5.3</t>
  </si>
  <si>
    <t>5.2</t>
  </si>
  <si>
    <t>5.1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</si>
  <si>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</si>
  <si>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</si>
  <si>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</si>
  <si>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</si>
  <si>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</si>
  <si>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</si>
  <si>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</si>
  <si>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</si>
  <si>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</si>
  <si>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</si>
  <si>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3.2</t>
  </si>
  <si>
    <t>3.1</t>
  </si>
  <si>
    <t>2.2</t>
  </si>
  <si>
    <t>2.1</t>
  </si>
  <si>
    <t>1.4</t>
  </si>
  <si>
    <t>1.3</t>
  </si>
  <si>
    <t>1.2</t>
  </si>
  <si>
    <t>1.1</t>
  </si>
  <si>
    <t>L=470М.</t>
  </si>
  <si>
    <t>по проектным данным</t>
  </si>
  <si>
    <t>на. ед. измерения</t>
  </si>
  <si>
    <t>ВЕДОМОСТЬ ОБЪЕМОВ РАБОТ</t>
  </si>
  <si>
    <t>Основание: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</si>
  <si>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</si>
  <si>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</si>
  <si>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</si>
  <si>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ИШТИХОН ТУМАНИ ИШТИХОН МФЙ ФУРКАТ КУЧАСИНИ ЖОРИЙ ТАЪМИРЛАШ L=620М.</t>
  </si>
  <si>
    <t>Форма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</si>
</sst>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43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1"/>
      <name val="Tiffany"/>
    </font>
    <font>
      <b/>
      <sz val="11"/>
      <color rgb="FFFF0000"/>
      <name val="Tiffany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12"/>
      <name val="Times New Roman Cyr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5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3" fontId="27" fillId="33" borderId="13" xfId="42" applyNumberFormat="1" applyFont="1" applyFill="1" applyBorder="1" applyAlignment="1">
      <alignment horizontal="center" vertical="center"/>
    </xf>
    <xf numFmtId="3" fontId="22" fillId="0" borderId="0" xfId="42" applyNumberFormat="1"/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3" fontId="22" fillId="0" borderId="0" xfId="42" applyNumberFormat="1" applyFont="1"/>
    <xf numFmtId="3" fontId="28" fillId="33" borderId="13" xfId="42" applyNumberFormat="1" applyFont="1" applyFill="1" applyBorder="1" applyAlignment="1">
      <alignment horizontal="center" vertical="center"/>
    </xf>
    <xf numFmtId="0" fontId="18" fillId="0" borderId="0" xfId="44" applyFont="1"/>
    <xf numFmtId="0" fontId="18" fillId="0" borderId="0" xfId="44" applyFont="1" applyAlignment="1">
      <alignment vertical="top"/>
    </xf>
    <xf numFmtId="0" fontId="18" fillId="0" borderId="0" xfId="44" applyFont="1" applyAlignment="1">
      <alignment horizontal="center"/>
    </xf>
    <xf numFmtId="0" fontId="18" fillId="0" borderId="0" xfId="44" applyFont="1" applyAlignment="1">
      <alignment horizontal="center" vertical="center"/>
    </xf>
    <xf numFmtId="0" fontId="30" fillId="0" borderId="0" xfId="44" applyFont="1" applyAlignment="1">
      <alignment horizontal="center" vertical="top" wrapText="1"/>
    </xf>
    <xf numFmtId="0" fontId="18" fillId="0" borderId="0" xfId="44" applyFont="1" applyAlignment="1">
      <alignment horizontal="left" vertical="top"/>
    </xf>
    <xf numFmtId="0" fontId="33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21" fillId="36" borderId="16" xfId="44" applyFont="1" applyFill="1" applyBorder="1" applyAlignment="1">
      <alignment horizontal="right" vertical="top" wrapText="1"/>
    </xf>
    <xf numFmtId="0" fontId="34" fillId="36" borderId="16" xfId="44" applyFont="1" applyFill="1" applyBorder="1" applyAlignment="1">
      <alignment horizontal="center" vertical="top" wrapText="1"/>
    </xf>
    <xf numFmtId="0" fontId="34" fillId="36" borderId="19" xfId="44" applyFont="1" applyFill="1" applyBorder="1" applyAlignment="1">
      <alignment horizontal="center" vertical="top" wrapText="1"/>
    </xf>
    <xf numFmtId="0" fontId="29" fillId="0" borderId="16" xfId="44" applyFont="1" applyBorder="1" applyAlignment="1">
      <alignment horizontal="right" vertical="top" wrapText="1"/>
    </xf>
    <xf numFmtId="0" fontId="30" fillId="0" borderId="16" xfId="44" applyFont="1" applyBorder="1" applyAlignment="1">
      <alignment horizontal="center" vertical="top" wrapText="1"/>
    </xf>
    <xf numFmtId="0" fontId="30" fillId="0" borderId="16" xfId="44" applyFont="1" applyBorder="1" applyAlignment="1">
      <alignment horizontal="left" vertical="top" wrapText="1"/>
    </xf>
    <xf numFmtId="0" fontId="30" fillId="0" borderId="17" xfId="44" applyFont="1" applyBorder="1" applyAlignment="1">
      <alignment horizontal="center" vertical="top" wrapText="1"/>
    </xf>
    <xf numFmtId="0" fontId="29" fillId="0" borderId="18" xfId="44" applyFont="1" applyBorder="1" applyAlignment="1">
      <alignment horizontal="right" vertical="top" wrapText="1"/>
    </xf>
    <xf numFmtId="0" fontId="30" fillId="0" borderId="18" xfId="44" applyFont="1" applyBorder="1" applyAlignment="1">
      <alignment horizontal="center" vertical="top" wrapText="1"/>
    </xf>
    <xf numFmtId="0" fontId="31" fillId="0" borderId="18" xfId="44" applyFont="1" applyBorder="1" applyAlignment="1">
      <alignment horizontal="left" vertical="top" wrapText="1" indent="1"/>
    </xf>
    <xf numFmtId="0" fontId="30" fillId="0" borderId="18" xfId="44" applyFont="1" applyBorder="1" applyAlignment="1">
      <alignment horizontal="left" vertical="top" wrapText="1"/>
    </xf>
    <xf numFmtId="0" fontId="30" fillId="0" borderId="19" xfId="44" applyFont="1" applyBorder="1" applyAlignment="1">
      <alignment horizontal="center" vertical="top" wrapText="1"/>
    </xf>
    <xf numFmtId="0" fontId="31" fillId="36" borderId="20" xfId="44" applyFont="1" applyFill="1" applyBorder="1" applyAlignment="1">
      <alignment horizontal="center" vertical="center" wrapText="1"/>
    </xf>
    <xf numFmtId="0" fontId="31" fillId="36" borderId="21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9" fontId="34" fillId="36" borderId="16" xfId="44" applyNumberFormat="1" applyFont="1" applyFill="1" applyBorder="1" applyAlignment="1">
      <alignment horizontal="center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20" fillId="0" borderId="16" xfId="44" applyFont="1" applyBorder="1" applyAlignment="1">
      <alignment horizontal="right" vertical="top" wrapText="1"/>
    </xf>
    <xf numFmtId="0" fontId="36" fillId="0" borderId="16" xfId="44" applyFont="1" applyBorder="1" applyAlignment="1">
      <alignment horizontal="center" vertical="top" wrapText="1"/>
    </xf>
    <xf numFmtId="0" fontId="36" fillId="0" borderId="16" xfId="44" applyFont="1" applyBorder="1" applyAlignment="1">
      <alignment horizontal="left" vertical="top" wrapText="1"/>
    </xf>
    <xf numFmtId="0" fontId="36" fillId="0" borderId="17" xfId="44" applyFont="1" applyBorder="1" applyAlignment="1">
      <alignment horizontal="center" vertical="top" wrapText="1"/>
    </xf>
    <xf numFmtId="0" fontId="29" fillId="36" borderId="16" xfId="44" applyFont="1" applyFill="1" applyBorder="1" applyAlignment="1">
      <alignment horizontal="right" vertical="top" wrapText="1"/>
    </xf>
    <xf numFmtId="0" fontId="29" fillId="36" borderId="18" xfId="44" applyFont="1" applyFill="1" applyBorder="1" applyAlignment="1">
      <alignment horizontal="right" vertical="top" wrapText="1"/>
    </xf>
    <xf numFmtId="0" fontId="30" fillId="36" borderId="18" xfId="44" applyFont="1" applyFill="1" applyBorder="1" applyAlignment="1">
      <alignment horizontal="center" vertical="top" wrapText="1"/>
    </xf>
    <xf numFmtId="0" fontId="31" fillId="36" borderId="18" xfId="44" applyFont="1" applyFill="1" applyBorder="1" applyAlignment="1">
      <alignment horizontal="left" vertical="top" wrapText="1" indent="2"/>
    </xf>
    <xf numFmtId="0" fontId="30" fillId="36" borderId="18" xfId="44" applyFont="1" applyFill="1" applyBorder="1" applyAlignment="1">
      <alignment horizontal="left" vertical="top" wrapText="1"/>
    </xf>
    <xf numFmtId="0" fontId="30" fillId="36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29" fillId="36" borderId="25" xfId="44" applyFont="1" applyFill="1" applyBorder="1" applyAlignment="1">
      <alignment horizontal="right" vertical="top"/>
    </xf>
    <xf numFmtId="2" fontId="29" fillId="36" borderId="26" xfId="44" applyNumberFormat="1" applyFont="1" applyFill="1" applyBorder="1" applyAlignment="1">
      <alignment horizontal="right" vertical="top"/>
    </xf>
    <xf numFmtId="0" fontId="30" fillId="36" borderId="26" xfId="44" applyFont="1" applyFill="1" applyBorder="1" applyAlignment="1">
      <alignment horizontal="center" vertical="top" wrapText="1"/>
    </xf>
    <xf numFmtId="0" fontId="37" fillId="0" borderId="0" xfId="44" applyFont="1" applyAlignment="1">
      <alignment vertical="top"/>
    </xf>
    <xf numFmtId="0" fontId="38" fillId="0" borderId="31" xfId="44" applyFont="1" applyBorder="1" applyAlignment="1">
      <alignment horizontal="right" vertical="top"/>
    </xf>
    <xf numFmtId="0" fontId="38" fillId="0" borderId="31" xfId="44" applyFont="1" applyBorder="1" applyAlignment="1">
      <alignment horizontal="center" vertical="top" wrapText="1"/>
    </xf>
    <xf numFmtId="0" fontId="38" fillId="0" borderId="31" xfId="44" applyFont="1" applyBorder="1" applyAlignment="1">
      <alignment horizontal="left" vertical="top" wrapText="1" indent="2"/>
    </xf>
    <xf numFmtId="49" fontId="38" fillId="0" borderId="32" xfId="44" applyNumberFormat="1" applyFont="1" applyBorder="1" applyAlignment="1">
      <alignment horizontal="center" vertical="top" wrapText="1"/>
    </xf>
    <xf numFmtId="0" fontId="29" fillId="0" borderId="35" xfId="44" applyFont="1" applyBorder="1" applyAlignment="1">
      <alignment horizontal="center" vertical="top" wrapText="1"/>
    </xf>
    <xf numFmtId="0" fontId="29" fillId="0" borderId="35" xfId="44" applyFont="1" applyBorder="1" applyAlignment="1">
      <alignment horizontal="left" vertical="top" wrapText="1"/>
    </xf>
    <xf numFmtId="0" fontId="29" fillId="0" borderId="36" xfId="44" applyFont="1" applyBorder="1" applyAlignment="1">
      <alignment horizontal="center" vertical="top" wrapText="1"/>
    </xf>
    <xf numFmtId="0" fontId="39" fillId="0" borderId="0" xfId="44" applyFont="1" applyAlignment="1">
      <alignment vertical="top"/>
    </xf>
    <xf numFmtId="0" fontId="40" fillId="0" borderId="16" xfId="44" applyFont="1" applyBorder="1" applyAlignment="1">
      <alignment horizontal="right" vertical="top"/>
    </xf>
    <xf numFmtId="0" fontId="40" fillId="0" borderId="16" xfId="44" applyFont="1" applyBorder="1" applyAlignment="1">
      <alignment horizontal="center" vertical="top" wrapText="1"/>
    </xf>
    <xf numFmtId="0" fontId="40" fillId="0" borderId="16" xfId="44" applyFont="1" applyBorder="1" applyAlignment="1">
      <alignment horizontal="left" vertical="top" wrapText="1" indent="2"/>
    </xf>
    <xf numFmtId="49" fontId="40" fillId="0" borderId="17" xfId="44" applyNumberFormat="1" applyFont="1" applyBorder="1" applyAlignment="1">
      <alignment horizontal="center" vertical="top" wrapText="1"/>
    </xf>
    <xf numFmtId="0" fontId="40" fillId="0" borderId="31" xfId="44" applyFont="1" applyBorder="1" applyAlignment="1">
      <alignment horizontal="right" vertical="top"/>
    </xf>
    <xf numFmtId="0" fontId="40" fillId="0" borderId="31" xfId="44" applyFont="1" applyBorder="1" applyAlignment="1">
      <alignment horizontal="center" vertical="top" wrapText="1"/>
    </xf>
    <xf numFmtId="0" fontId="40" fillId="0" borderId="31" xfId="44" applyFont="1" applyBorder="1" applyAlignment="1">
      <alignment horizontal="left" vertical="top" wrapText="1" indent="2"/>
    </xf>
    <xf numFmtId="49" fontId="40" fillId="0" borderId="32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41" fillId="0" borderId="31" xfId="44" applyFont="1" applyBorder="1" applyAlignment="1">
      <alignment horizontal="right" vertical="top"/>
    </xf>
    <xf numFmtId="0" fontId="41" fillId="0" borderId="31" xfId="44" applyFont="1" applyBorder="1" applyAlignment="1">
      <alignment horizontal="center" vertical="top" wrapText="1"/>
    </xf>
    <xf numFmtId="0" fontId="41" fillId="0" borderId="31" xfId="44" applyFont="1" applyBorder="1" applyAlignment="1">
      <alignment horizontal="left" vertical="top" wrapText="1" indent="2"/>
    </xf>
    <xf numFmtId="49" fontId="41" fillId="0" borderId="32" xfId="44" applyNumberFormat="1" applyFont="1" applyBorder="1" applyAlignment="1">
      <alignment horizontal="center" vertical="top" wrapText="1"/>
    </xf>
    <xf numFmtId="0" fontId="41" fillId="0" borderId="16" xfId="44" applyFont="1" applyBorder="1" applyAlignment="1">
      <alignment horizontal="right" vertical="top"/>
    </xf>
    <xf numFmtId="0" fontId="41" fillId="0" borderId="16" xfId="44" applyFont="1" applyBorder="1" applyAlignment="1">
      <alignment horizontal="center" vertical="top" wrapText="1"/>
    </xf>
    <xf numFmtId="0" fontId="41" fillId="0" borderId="16" xfId="44" applyFont="1" applyBorder="1" applyAlignment="1">
      <alignment horizontal="left" vertical="top" wrapText="1" indent="2"/>
    </xf>
    <xf numFmtId="49" fontId="41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38" fillId="0" borderId="16" xfId="44" applyFont="1" applyBorder="1" applyAlignment="1">
      <alignment horizontal="right" vertical="top"/>
    </xf>
    <xf numFmtId="0" fontId="38" fillId="0" borderId="16" xfId="44" applyFont="1" applyBorder="1" applyAlignment="1">
      <alignment horizontal="center" vertical="top" wrapText="1"/>
    </xf>
    <xf numFmtId="0" fontId="38" fillId="0" borderId="16" xfId="44" applyFont="1" applyBorder="1" applyAlignment="1">
      <alignment horizontal="left" vertical="top" wrapText="1" indent="2"/>
    </xf>
    <xf numFmtId="49" fontId="38" fillId="0" borderId="17" xfId="44" applyNumberFormat="1" applyFont="1" applyBorder="1" applyAlignment="1">
      <alignment horizontal="center" vertical="top" wrapText="1"/>
    </xf>
    <xf numFmtId="0" fontId="31" fillId="36" borderId="37" xfId="44" applyFont="1" applyFill="1" applyBorder="1" applyAlignment="1">
      <alignment horizontal="center" vertical="center" wrapText="1"/>
    </xf>
    <xf numFmtId="0" fontId="31" fillId="36" borderId="12" xfId="44" applyFont="1" applyFill="1" applyBorder="1" applyAlignment="1">
      <alignment horizontal="center" vertical="center" wrapText="1"/>
    </xf>
    <xf numFmtId="0" fontId="30" fillId="36" borderId="37" xfId="44" applyFont="1" applyFill="1" applyBorder="1" applyAlignment="1">
      <alignment horizontal="center" vertical="center" wrapText="1"/>
    </xf>
    <xf numFmtId="0" fontId="30" fillId="0" borderId="0" xfId="44" applyFont="1" applyAlignment="1">
      <alignment vertical="top"/>
    </xf>
    <xf numFmtId="0" fontId="30" fillId="0" borderId="0" xfId="44" applyFont="1" applyAlignment="1">
      <alignment horizontal="right" vertical="top"/>
    </xf>
    <xf numFmtId="0" fontId="18" fillId="0" borderId="0" xfId="44" applyFont="1" applyAlignment="1">
      <alignment horizontal="right" vertical="top"/>
    </xf>
    <xf numFmtId="0" fontId="18" fillId="35" borderId="19" xfId="44" applyFont="1" applyFill="1" applyBorder="1" applyAlignment="1">
      <alignment horizontal="center" vertical="center" wrapText="1"/>
    </xf>
    <xf numFmtId="0" fontId="18" fillId="35" borderId="18" xfId="44" applyFont="1" applyFill="1" applyBorder="1" applyAlignment="1">
      <alignment horizontal="center" vertical="center" wrapText="1"/>
    </xf>
    <xf numFmtId="0" fontId="18" fillId="35" borderId="16" xfId="44" applyFont="1" applyFill="1" applyBorder="1" applyAlignment="1">
      <alignment horizontal="center" vertical="center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34" fillId="36" borderId="18" xfId="44" applyFont="1" applyFill="1" applyBorder="1" applyAlignment="1">
      <alignment horizontal="left" vertical="top" wrapText="1"/>
    </xf>
    <xf numFmtId="0" fontId="34" fillId="36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35" fillId="0" borderId="10" xfId="44" applyFont="1" applyBorder="1" applyAlignment="1">
      <alignment horizontal="center" vertical="top" wrapText="1"/>
    </xf>
    <xf numFmtId="0" fontId="32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30" fillId="36" borderId="23" xfId="44" applyFont="1" applyFill="1" applyBorder="1" applyAlignment="1">
      <alignment horizontal="center" vertical="center" wrapText="1"/>
    </xf>
    <xf numFmtId="0" fontId="30" fillId="36" borderId="22" xfId="44" applyFont="1" applyFill="1" applyBorder="1" applyAlignment="1">
      <alignment horizontal="center" vertical="center" wrapText="1"/>
    </xf>
    <xf numFmtId="0" fontId="30" fillId="36" borderId="21" xfId="44" applyFont="1" applyFill="1" applyBorder="1" applyAlignment="1">
      <alignment horizontal="center" vertical="center" wrapText="1"/>
    </xf>
    <xf numFmtId="165" fontId="29" fillId="0" borderId="34" xfId="44" applyNumberFormat="1" applyFont="1" applyBorder="1" applyAlignment="1">
      <alignment horizontal="center" vertical="top"/>
    </xf>
    <xf numFmtId="165" fontId="29" fillId="0" borderId="33" xfId="44" applyNumberFormat="1" applyFont="1" applyBorder="1" applyAlignment="1">
      <alignment horizontal="center" vertical="top"/>
    </xf>
    <xf numFmtId="0" fontId="18" fillId="0" borderId="30" xfId="44" applyFont="1" applyBorder="1" applyAlignment="1">
      <alignment horizontal="left" vertical="top" wrapText="1"/>
    </xf>
    <xf numFmtId="0" fontId="18" fillId="0" borderId="29" xfId="44" applyFont="1" applyBorder="1" applyAlignment="1">
      <alignment horizontal="left" vertical="top" wrapText="1"/>
    </xf>
    <xf numFmtId="0" fontId="18" fillId="0" borderId="28" xfId="44" applyFont="1" applyBorder="1" applyAlignment="1">
      <alignment horizontal="left" vertical="top" wrapText="1"/>
    </xf>
    <xf numFmtId="0" fontId="31" fillId="36" borderId="27" xfId="44" applyFont="1" applyFill="1" applyBorder="1" applyAlignment="1">
      <alignment horizontal="left" vertical="top" wrapText="1" indent="2"/>
    </xf>
    <xf numFmtId="0" fontId="31" fillId="36" borderId="26" xfId="44" applyFont="1" applyFill="1" applyBorder="1" applyAlignment="1">
      <alignment horizontal="left" vertical="top" wrapText="1" indent="2"/>
    </xf>
    <xf numFmtId="0" fontId="18" fillId="0" borderId="16" xfId="44" applyFont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165" fontId="29" fillId="0" borderId="19" xfId="44" applyNumberFormat="1" applyFont="1" applyBorder="1" applyAlignment="1">
      <alignment horizontal="center" vertical="top"/>
    </xf>
    <xf numFmtId="165" fontId="29" fillId="0" borderId="16" xfId="44" applyNumberFormat="1" applyFont="1" applyBorder="1" applyAlignment="1">
      <alignment horizontal="center" vertical="top"/>
    </xf>
    <xf numFmtId="0" fontId="29" fillId="0" borderId="18" xfId="44" applyFont="1" applyBorder="1" applyAlignment="1">
      <alignment horizontal="left" vertical="top" wrapText="1"/>
    </xf>
    <xf numFmtId="0" fontId="29" fillId="35" borderId="18" xfId="44" applyFont="1" applyFill="1" applyBorder="1" applyAlignment="1">
      <alignment horizontal="center" vertical="center" wrapText="1"/>
    </xf>
    <xf numFmtId="0" fontId="30" fillId="36" borderId="11" xfId="44" applyFont="1" applyFill="1" applyBorder="1" applyAlignment="1">
      <alignment horizontal="center" vertical="center" wrapText="1"/>
    </xf>
    <xf numFmtId="0" fontId="30" fillId="36" borderId="38" xfId="44" applyFont="1" applyFill="1" applyBorder="1" applyAlignment="1">
      <alignment horizontal="center" vertical="center" wrapText="1"/>
    </xf>
    <xf numFmtId="0" fontId="30" fillId="36" borderId="40" xfId="44" applyFont="1" applyFill="1" applyBorder="1" applyAlignment="1">
      <alignment horizontal="center" vertical="center" wrapText="1"/>
    </xf>
    <xf numFmtId="0" fontId="30" fillId="36" borderId="39" xfId="44" applyFont="1" applyFill="1" applyBorder="1" applyAlignment="1">
      <alignment horizontal="center" vertical="center" wrapText="1"/>
    </xf>
    <xf numFmtId="0" fontId="32" fillId="0" borderId="0" xfId="44" applyFont="1" applyAlignment="1">
      <alignment horizontal="center" vertical="top" wrapText="1"/>
    </xf>
    <xf numFmtId="0" fontId="18" fillId="0" borderId="41" xfId="44" applyFont="1" applyBorder="1" applyAlignment="1">
      <alignment horizontal="left" vertical="top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tabSelected="1" view="pageBreakPreview" zoomScale="110" zoomScaleNormal="110" zoomScaleSheetLayoutView="110" workbookViewId="0">
      <selection activeCell="C1" sqref="C1:C1048576"/>
    </sheetView>
  </sheetViews>
  <sheetFormatPr defaultRowHeight="12.75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>
      <c r="A1" s="1"/>
      <c r="B1" s="1"/>
    </row>
    <row r="2" spans="1:12" ht="14.25" customHeight="1">
      <c r="A2" s="98" t="s">
        <v>1</v>
      </c>
      <c r="B2" s="98"/>
    </row>
    <row r="3" spans="1:12">
      <c r="A3" s="3"/>
      <c r="B3" s="4"/>
    </row>
    <row r="4" spans="1:12" ht="34.5" customHeight="1">
      <c r="A4" s="99" t="str">
        <f>'101030_БР'!B2</f>
        <v>ИШТИХОН ТУМАНИ ИШТИХОН МФЙ ФУРКАТ КУЧАСИНИ ЖОРИЙ ТАЪМИРЛАШ L=620М.</v>
      </c>
      <c r="B4" s="99"/>
      <c r="C4" s="14"/>
      <c r="D4" s="14"/>
      <c r="E4" s="14"/>
      <c r="F4" s="5"/>
      <c r="G4" s="5"/>
      <c r="H4" s="5"/>
      <c r="I4" s="5"/>
      <c r="J4" s="5"/>
      <c r="K4" s="5"/>
      <c r="L4" s="5"/>
    </row>
    <row r="5" spans="1:12" ht="21.75" customHeight="1">
      <c r="A5" s="104"/>
      <c r="B5" s="104"/>
    </row>
    <row r="6" spans="1:12" ht="12.75" customHeight="1">
      <c r="A6" s="100" t="s">
        <v>2</v>
      </c>
      <c r="B6" s="102" t="s">
        <v>3</v>
      </c>
    </row>
    <row r="7" spans="1:12" ht="15.75" customHeight="1">
      <c r="A7" s="101"/>
      <c r="B7" s="103"/>
    </row>
    <row r="8" spans="1:12" ht="13.5">
      <c r="A8" s="6">
        <v>1</v>
      </c>
      <c r="B8" s="6">
        <v>2</v>
      </c>
    </row>
    <row r="9" spans="1:12" ht="14.25">
      <c r="A9" s="7">
        <v>1</v>
      </c>
      <c r="B9" s="8" t="s">
        <v>4</v>
      </c>
    </row>
    <row r="10" spans="1:12" ht="28.5">
      <c r="A10" s="7">
        <v>2</v>
      </c>
      <c r="B10" s="8" t="s">
        <v>16</v>
      </c>
      <c r="E10" s="11"/>
    </row>
    <row r="11" spans="1:12" ht="28.5">
      <c r="A11" s="7">
        <v>3</v>
      </c>
      <c r="B11" s="8" t="s">
        <v>5</v>
      </c>
      <c r="C11" s="11"/>
    </row>
    <row r="12" spans="1:12" ht="14.25">
      <c r="A12" s="7">
        <v>4</v>
      </c>
      <c r="B12" s="8" t="s">
        <v>6</v>
      </c>
    </row>
    <row r="13" spans="1:12" ht="14.25">
      <c r="A13" s="7">
        <v>5</v>
      </c>
      <c r="B13" s="8" t="s">
        <v>17</v>
      </c>
      <c r="C13" s="11"/>
    </row>
    <row r="14" spans="1:12" ht="14.25" hidden="1">
      <c r="A14" s="7">
        <v>6</v>
      </c>
      <c r="B14" s="8" t="s">
        <v>18</v>
      </c>
      <c r="D14" s="11"/>
    </row>
    <row r="15" spans="1:12" ht="15">
      <c r="A15" s="7">
        <v>6</v>
      </c>
      <c r="B15" s="9" t="s">
        <v>7</v>
      </c>
      <c r="C15" s="10"/>
      <c r="D15" s="16"/>
    </row>
    <row r="16" spans="1:12" ht="14.25">
      <c r="A16" s="7">
        <v>7</v>
      </c>
      <c r="B16" s="8" t="s">
        <v>8</v>
      </c>
    </row>
    <row r="17" spans="1:5" ht="14.25">
      <c r="A17" s="7">
        <v>8</v>
      </c>
      <c r="B17" s="9" t="s">
        <v>9</v>
      </c>
      <c r="D17" s="15"/>
    </row>
    <row r="18" spans="1:5" ht="15">
      <c r="A18" s="7">
        <v>9</v>
      </c>
      <c r="B18" s="8" t="s">
        <v>10</v>
      </c>
      <c r="C18" s="10"/>
      <c r="D18" s="10"/>
      <c r="E18" s="10"/>
    </row>
    <row r="19" spans="1:5" ht="15">
      <c r="A19" s="7">
        <v>10</v>
      </c>
      <c r="B19" s="9" t="s">
        <v>11</v>
      </c>
      <c r="C19" s="10"/>
      <c r="D19" s="10"/>
      <c r="E19" s="10"/>
    </row>
    <row r="20" spans="1:5" ht="15" hidden="1">
      <c r="A20" s="7">
        <v>11</v>
      </c>
      <c r="B20" s="8" t="s">
        <v>12</v>
      </c>
      <c r="C20" s="10"/>
      <c r="D20" s="10">
        <v>2145</v>
      </c>
      <c r="E20" s="10"/>
    </row>
    <row r="21" spans="1:5" ht="15" hidden="1">
      <c r="A21" s="7">
        <v>12</v>
      </c>
      <c r="B21" s="8" t="s">
        <v>13</v>
      </c>
      <c r="C21" s="10"/>
      <c r="D21" s="10" t="e">
        <f>#REF!/D20</f>
        <v>#REF!</v>
      </c>
      <c r="E21" s="10"/>
    </row>
    <row r="22" spans="1:5" ht="15" hidden="1">
      <c r="A22" s="7">
        <v>13</v>
      </c>
      <c r="B22" s="8" t="s">
        <v>20</v>
      </c>
      <c r="C22" s="10"/>
      <c r="D22" s="10" t="e">
        <f>C24/D21</f>
        <v>#REF!</v>
      </c>
      <c r="E22" s="10"/>
    </row>
    <row r="23" spans="1:5" ht="24" hidden="1" customHeight="1">
      <c r="A23" s="7">
        <v>14</v>
      </c>
      <c r="B23" s="8" t="s">
        <v>19</v>
      </c>
      <c r="C23" s="10"/>
      <c r="D23" s="10" t="e">
        <f>D22/4.5</f>
        <v>#REF!</v>
      </c>
    </row>
    <row r="24" spans="1:5" ht="15" hidden="1">
      <c r="A24" s="7">
        <v>15</v>
      </c>
      <c r="B24" s="9" t="s">
        <v>11</v>
      </c>
      <c r="C24" s="10">
        <v>185000000</v>
      </c>
      <c r="D24" s="10"/>
    </row>
    <row r="25" spans="1:5">
      <c r="B25" s="12"/>
    </row>
    <row r="26" spans="1:5">
      <c r="B26" s="12"/>
    </row>
    <row r="27" spans="1:5">
      <c r="B27" s="12" t="s">
        <v>0</v>
      </c>
    </row>
    <row r="28" spans="1:5">
      <c r="B28" s="12"/>
    </row>
    <row r="29" spans="1:5">
      <c r="B29" s="13" t="s">
        <v>14</v>
      </c>
    </row>
    <row r="30" spans="1:5">
      <c r="B30" s="13" t="s">
        <v>15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showGridLines="0" workbookViewId="0">
      <selection activeCell="F1" sqref="F1:G1048576"/>
    </sheetView>
  </sheetViews>
  <sheetFormatPr defaultRowHeight="12.75"/>
  <cols>
    <col min="1" max="1" width="5.33203125" style="17" customWidth="1"/>
    <col min="2" max="2" width="15.83203125" style="17" customWidth="1"/>
    <col min="3" max="3" width="60.83203125" style="17" customWidth="1"/>
    <col min="4" max="5" width="11.83203125" style="17" customWidth="1"/>
    <col min="6" max="252" width="9.33203125" style="17"/>
    <col min="253" max="253" width="5.33203125" style="17" customWidth="1"/>
    <col min="254" max="254" width="15.83203125" style="17" customWidth="1"/>
    <col min="255" max="255" width="60.83203125" style="17" customWidth="1"/>
    <col min="256" max="261" width="11.83203125" style="17" customWidth="1"/>
    <col min="262" max="508" width="9.33203125" style="17"/>
    <col min="509" max="509" width="5.33203125" style="17" customWidth="1"/>
    <col min="510" max="510" width="15.83203125" style="17" customWidth="1"/>
    <col min="511" max="511" width="60.83203125" style="17" customWidth="1"/>
    <col min="512" max="517" width="11.83203125" style="17" customWidth="1"/>
    <col min="518" max="764" width="9.33203125" style="17"/>
    <col min="765" max="765" width="5.33203125" style="17" customWidth="1"/>
    <col min="766" max="766" width="15.83203125" style="17" customWidth="1"/>
    <col min="767" max="767" width="60.83203125" style="17" customWidth="1"/>
    <col min="768" max="773" width="11.83203125" style="17" customWidth="1"/>
    <col min="774" max="1020" width="9.33203125" style="17"/>
    <col min="1021" max="1021" width="5.33203125" style="17" customWidth="1"/>
    <col min="1022" max="1022" width="15.83203125" style="17" customWidth="1"/>
    <col min="1023" max="1023" width="60.83203125" style="17" customWidth="1"/>
    <col min="1024" max="1029" width="11.83203125" style="17" customWidth="1"/>
    <col min="1030" max="1276" width="9.33203125" style="17"/>
    <col min="1277" max="1277" width="5.33203125" style="17" customWidth="1"/>
    <col min="1278" max="1278" width="15.83203125" style="17" customWidth="1"/>
    <col min="1279" max="1279" width="60.83203125" style="17" customWidth="1"/>
    <col min="1280" max="1285" width="11.83203125" style="17" customWidth="1"/>
    <col min="1286" max="1532" width="9.33203125" style="17"/>
    <col min="1533" max="1533" width="5.33203125" style="17" customWidth="1"/>
    <col min="1534" max="1534" width="15.83203125" style="17" customWidth="1"/>
    <col min="1535" max="1535" width="60.83203125" style="17" customWidth="1"/>
    <col min="1536" max="1541" width="11.83203125" style="17" customWidth="1"/>
    <col min="1542" max="1788" width="9.33203125" style="17"/>
    <col min="1789" max="1789" width="5.33203125" style="17" customWidth="1"/>
    <col min="1790" max="1790" width="15.83203125" style="17" customWidth="1"/>
    <col min="1791" max="1791" width="60.83203125" style="17" customWidth="1"/>
    <col min="1792" max="1797" width="11.83203125" style="17" customWidth="1"/>
    <col min="1798" max="2044" width="9.33203125" style="17"/>
    <col min="2045" max="2045" width="5.33203125" style="17" customWidth="1"/>
    <col min="2046" max="2046" width="15.83203125" style="17" customWidth="1"/>
    <col min="2047" max="2047" width="60.83203125" style="17" customWidth="1"/>
    <col min="2048" max="2053" width="11.83203125" style="17" customWidth="1"/>
    <col min="2054" max="2300" width="9.33203125" style="17"/>
    <col min="2301" max="2301" width="5.33203125" style="17" customWidth="1"/>
    <col min="2302" max="2302" width="15.83203125" style="17" customWidth="1"/>
    <col min="2303" max="2303" width="60.83203125" style="17" customWidth="1"/>
    <col min="2304" max="2309" width="11.83203125" style="17" customWidth="1"/>
    <col min="2310" max="2556" width="9.33203125" style="17"/>
    <col min="2557" max="2557" width="5.33203125" style="17" customWidth="1"/>
    <col min="2558" max="2558" width="15.83203125" style="17" customWidth="1"/>
    <col min="2559" max="2559" width="60.83203125" style="17" customWidth="1"/>
    <col min="2560" max="2565" width="11.83203125" style="17" customWidth="1"/>
    <col min="2566" max="2812" width="9.33203125" style="17"/>
    <col min="2813" max="2813" width="5.33203125" style="17" customWidth="1"/>
    <col min="2814" max="2814" width="15.83203125" style="17" customWidth="1"/>
    <col min="2815" max="2815" width="60.83203125" style="17" customWidth="1"/>
    <col min="2816" max="2821" width="11.83203125" style="17" customWidth="1"/>
    <col min="2822" max="3068" width="9.33203125" style="17"/>
    <col min="3069" max="3069" width="5.33203125" style="17" customWidth="1"/>
    <col min="3070" max="3070" width="15.83203125" style="17" customWidth="1"/>
    <col min="3071" max="3071" width="60.83203125" style="17" customWidth="1"/>
    <col min="3072" max="3077" width="11.83203125" style="17" customWidth="1"/>
    <col min="3078" max="3324" width="9.33203125" style="17"/>
    <col min="3325" max="3325" width="5.33203125" style="17" customWidth="1"/>
    <col min="3326" max="3326" width="15.83203125" style="17" customWidth="1"/>
    <col min="3327" max="3327" width="60.83203125" style="17" customWidth="1"/>
    <col min="3328" max="3333" width="11.83203125" style="17" customWidth="1"/>
    <col min="3334" max="3580" width="9.33203125" style="17"/>
    <col min="3581" max="3581" width="5.33203125" style="17" customWidth="1"/>
    <col min="3582" max="3582" width="15.83203125" style="17" customWidth="1"/>
    <col min="3583" max="3583" width="60.83203125" style="17" customWidth="1"/>
    <col min="3584" max="3589" width="11.83203125" style="17" customWidth="1"/>
    <col min="3590" max="3836" width="9.33203125" style="17"/>
    <col min="3837" max="3837" width="5.33203125" style="17" customWidth="1"/>
    <col min="3838" max="3838" width="15.83203125" style="17" customWidth="1"/>
    <col min="3839" max="3839" width="60.83203125" style="17" customWidth="1"/>
    <col min="3840" max="3845" width="11.83203125" style="17" customWidth="1"/>
    <col min="3846" max="4092" width="9.33203125" style="17"/>
    <col min="4093" max="4093" width="5.33203125" style="17" customWidth="1"/>
    <col min="4094" max="4094" width="15.83203125" style="17" customWidth="1"/>
    <col min="4095" max="4095" width="60.83203125" style="17" customWidth="1"/>
    <col min="4096" max="4101" width="11.83203125" style="17" customWidth="1"/>
    <col min="4102" max="4348" width="9.33203125" style="17"/>
    <col min="4349" max="4349" width="5.33203125" style="17" customWidth="1"/>
    <col min="4350" max="4350" width="15.83203125" style="17" customWidth="1"/>
    <col min="4351" max="4351" width="60.83203125" style="17" customWidth="1"/>
    <col min="4352" max="4357" width="11.83203125" style="17" customWidth="1"/>
    <col min="4358" max="4604" width="9.33203125" style="17"/>
    <col min="4605" max="4605" width="5.33203125" style="17" customWidth="1"/>
    <col min="4606" max="4606" width="15.83203125" style="17" customWidth="1"/>
    <col min="4607" max="4607" width="60.83203125" style="17" customWidth="1"/>
    <col min="4608" max="4613" width="11.83203125" style="17" customWidth="1"/>
    <col min="4614" max="4860" width="9.33203125" style="17"/>
    <col min="4861" max="4861" width="5.33203125" style="17" customWidth="1"/>
    <col min="4862" max="4862" width="15.83203125" style="17" customWidth="1"/>
    <col min="4863" max="4863" width="60.83203125" style="17" customWidth="1"/>
    <col min="4864" max="4869" width="11.83203125" style="17" customWidth="1"/>
    <col min="4870" max="5116" width="9.33203125" style="17"/>
    <col min="5117" max="5117" width="5.33203125" style="17" customWidth="1"/>
    <col min="5118" max="5118" width="15.83203125" style="17" customWidth="1"/>
    <col min="5119" max="5119" width="60.83203125" style="17" customWidth="1"/>
    <col min="5120" max="5125" width="11.83203125" style="17" customWidth="1"/>
    <col min="5126" max="5372" width="9.33203125" style="17"/>
    <col min="5373" max="5373" width="5.33203125" style="17" customWidth="1"/>
    <col min="5374" max="5374" width="15.83203125" style="17" customWidth="1"/>
    <col min="5375" max="5375" width="60.83203125" style="17" customWidth="1"/>
    <col min="5376" max="5381" width="11.83203125" style="17" customWidth="1"/>
    <col min="5382" max="5628" width="9.33203125" style="17"/>
    <col min="5629" max="5629" width="5.33203125" style="17" customWidth="1"/>
    <col min="5630" max="5630" width="15.83203125" style="17" customWidth="1"/>
    <col min="5631" max="5631" width="60.83203125" style="17" customWidth="1"/>
    <col min="5632" max="5637" width="11.83203125" style="17" customWidth="1"/>
    <col min="5638" max="5884" width="9.33203125" style="17"/>
    <col min="5885" max="5885" width="5.33203125" style="17" customWidth="1"/>
    <col min="5886" max="5886" width="15.83203125" style="17" customWidth="1"/>
    <col min="5887" max="5887" width="60.83203125" style="17" customWidth="1"/>
    <col min="5888" max="5893" width="11.83203125" style="17" customWidth="1"/>
    <col min="5894" max="6140" width="9.33203125" style="17"/>
    <col min="6141" max="6141" width="5.33203125" style="17" customWidth="1"/>
    <col min="6142" max="6142" width="15.83203125" style="17" customWidth="1"/>
    <col min="6143" max="6143" width="60.83203125" style="17" customWidth="1"/>
    <col min="6144" max="6149" width="11.83203125" style="17" customWidth="1"/>
    <col min="6150" max="6396" width="9.33203125" style="17"/>
    <col min="6397" max="6397" width="5.33203125" style="17" customWidth="1"/>
    <col min="6398" max="6398" width="15.83203125" style="17" customWidth="1"/>
    <col min="6399" max="6399" width="60.83203125" style="17" customWidth="1"/>
    <col min="6400" max="6405" width="11.83203125" style="17" customWidth="1"/>
    <col min="6406" max="6652" width="9.33203125" style="17"/>
    <col min="6653" max="6653" width="5.33203125" style="17" customWidth="1"/>
    <col min="6654" max="6654" width="15.83203125" style="17" customWidth="1"/>
    <col min="6655" max="6655" width="60.83203125" style="17" customWidth="1"/>
    <col min="6656" max="6661" width="11.83203125" style="17" customWidth="1"/>
    <col min="6662" max="6908" width="9.33203125" style="17"/>
    <col min="6909" max="6909" width="5.33203125" style="17" customWidth="1"/>
    <col min="6910" max="6910" width="15.83203125" style="17" customWidth="1"/>
    <col min="6911" max="6911" width="60.83203125" style="17" customWidth="1"/>
    <col min="6912" max="6917" width="11.83203125" style="17" customWidth="1"/>
    <col min="6918" max="7164" width="9.33203125" style="17"/>
    <col min="7165" max="7165" width="5.33203125" style="17" customWidth="1"/>
    <col min="7166" max="7166" width="15.83203125" style="17" customWidth="1"/>
    <col min="7167" max="7167" width="60.83203125" style="17" customWidth="1"/>
    <col min="7168" max="7173" width="11.83203125" style="17" customWidth="1"/>
    <col min="7174" max="7420" width="9.33203125" style="17"/>
    <col min="7421" max="7421" width="5.33203125" style="17" customWidth="1"/>
    <col min="7422" max="7422" width="15.83203125" style="17" customWidth="1"/>
    <col min="7423" max="7423" width="60.83203125" style="17" customWidth="1"/>
    <col min="7424" max="7429" width="11.83203125" style="17" customWidth="1"/>
    <col min="7430" max="7676" width="9.33203125" style="17"/>
    <col min="7677" max="7677" width="5.33203125" style="17" customWidth="1"/>
    <col min="7678" max="7678" width="15.83203125" style="17" customWidth="1"/>
    <col min="7679" max="7679" width="60.83203125" style="17" customWidth="1"/>
    <col min="7680" max="7685" width="11.83203125" style="17" customWidth="1"/>
    <col min="7686" max="7932" width="9.33203125" style="17"/>
    <col min="7933" max="7933" width="5.33203125" style="17" customWidth="1"/>
    <col min="7934" max="7934" width="15.83203125" style="17" customWidth="1"/>
    <col min="7935" max="7935" width="60.83203125" style="17" customWidth="1"/>
    <col min="7936" max="7941" width="11.83203125" style="17" customWidth="1"/>
    <col min="7942" max="8188" width="9.33203125" style="17"/>
    <col min="8189" max="8189" width="5.33203125" style="17" customWidth="1"/>
    <col min="8190" max="8190" width="15.83203125" style="17" customWidth="1"/>
    <col min="8191" max="8191" width="60.83203125" style="17" customWidth="1"/>
    <col min="8192" max="8197" width="11.83203125" style="17" customWidth="1"/>
    <col min="8198" max="8444" width="9.33203125" style="17"/>
    <col min="8445" max="8445" width="5.33203125" style="17" customWidth="1"/>
    <col min="8446" max="8446" width="15.83203125" style="17" customWidth="1"/>
    <col min="8447" max="8447" width="60.83203125" style="17" customWidth="1"/>
    <col min="8448" max="8453" width="11.83203125" style="17" customWidth="1"/>
    <col min="8454" max="8700" width="9.33203125" style="17"/>
    <col min="8701" max="8701" width="5.33203125" style="17" customWidth="1"/>
    <col min="8702" max="8702" width="15.83203125" style="17" customWidth="1"/>
    <col min="8703" max="8703" width="60.83203125" style="17" customWidth="1"/>
    <col min="8704" max="8709" width="11.83203125" style="17" customWidth="1"/>
    <col min="8710" max="8956" width="9.33203125" style="17"/>
    <col min="8957" max="8957" width="5.33203125" style="17" customWidth="1"/>
    <col min="8958" max="8958" width="15.83203125" style="17" customWidth="1"/>
    <col min="8959" max="8959" width="60.83203125" style="17" customWidth="1"/>
    <col min="8960" max="8965" width="11.83203125" style="17" customWidth="1"/>
    <col min="8966" max="9212" width="9.33203125" style="17"/>
    <col min="9213" max="9213" width="5.33203125" style="17" customWidth="1"/>
    <col min="9214" max="9214" width="15.83203125" style="17" customWidth="1"/>
    <col min="9215" max="9215" width="60.83203125" style="17" customWidth="1"/>
    <col min="9216" max="9221" width="11.83203125" style="17" customWidth="1"/>
    <col min="9222" max="9468" width="9.33203125" style="17"/>
    <col min="9469" max="9469" width="5.33203125" style="17" customWidth="1"/>
    <col min="9470" max="9470" width="15.83203125" style="17" customWidth="1"/>
    <col min="9471" max="9471" width="60.83203125" style="17" customWidth="1"/>
    <col min="9472" max="9477" width="11.83203125" style="17" customWidth="1"/>
    <col min="9478" max="9724" width="9.33203125" style="17"/>
    <col min="9725" max="9725" width="5.33203125" style="17" customWidth="1"/>
    <col min="9726" max="9726" width="15.83203125" style="17" customWidth="1"/>
    <col min="9727" max="9727" width="60.83203125" style="17" customWidth="1"/>
    <col min="9728" max="9733" width="11.83203125" style="17" customWidth="1"/>
    <col min="9734" max="9980" width="9.33203125" style="17"/>
    <col min="9981" max="9981" width="5.33203125" style="17" customWidth="1"/>
    <col min="9982" max="9982" width="15.83203125" style="17" customWidth="1"/>
    <col min="9983" max="9983" width="60.83203125" style="17" customWidth="1"/>
    <col min="9984" max="9989" width="11.83203125" style="17" customWidth="1"/>
    <col min="9990" max="10236" width="9.33203125" style="17"/>
    <col min="10237" max="10237" width="5.33203125" style="17" customWidth="1"/>
    <col min="10238" max="10238" width="15.83203125" style="17" customWidth="1"/>
    <col min="10239" max="10239" width="60.83203125" style="17" customWidth="1"/>
    <col min="10240" max="10245" width="11.83203125" style="17" customWidth="1"/>
    <col min="10246" max="10492" width="9.33203125" style="17"/>
    <col min="10493" max="10493" width="5.33203125" style="17" customWidth="1"/>
    <col min="10494" max="10494" width="15.83203125" style="17" customWidth="1"/>
    <col min="10495" max="10495" width="60.83203125" style="17" customWidth="1"/>
    <col min="10496" max="10501" width="11.83203125" style="17" customWidth="1"/>
    <col min="10502" max="10748" width="9.33203125" style="17"/>
    <col min="10749" max="10749" width="5.33203125" style="17" customWidth="1"/>
    <col min="10750" max="10750" width="15.83203125" style="17" customWidth="1"/>
    <col min="10751" max="10751" width="60.83203125" style="17" customWidth="1"/>
    <col min="10752" max="10757" width="11.83203125" style="17" customWidth="1"/>
    <col min="10758" max="11004" width="9.33203125" style="17"/>
    <col min="11005" max="11005" width="5.33203125" style="17" customWidth="1"/>
    <col min="11006" max="11006" width="15.83203125" style="17" customWidth="1"/>
    <col min="11007" max="11007" width="60.83203125" style="17" customWidth="1"/>
    <col min="11008" max="11013" width="11.83203125" style="17" customWidth="1"/>
    <col min="11014" max="11260" width="9.33203125" style="17"/>
    <col min="11261" max="11261" width="5.33203125" style="17" customWidth="1"/>
    <col min="11262" max="11262" width="15.83203125" style="17" customWidth="1"/>
    <col min="11263" max="11263" width="60.83203125" style="17" customWidth="1"/>
    <col min="11264" max="11269" width="11.83203125" style="17" customWidth="1"/>
    <col min="11270" max="11516" width="9.33203125" style="17"/>
    <col min="11517" max="11517" width="5.33203125" style="17" customWidth="1"/>
    <col min="11518" max="11518" width="15.83203125" style="17" customWidth="1"/>
    <col min="11519" max="11519" width="60.83203125" style="17" customWidth="1"/>
    <col min="11520" max="11525" width="11.83203125" style="17" customWidth="1"/>
    <col min="11526" max="11772" width="9.33203125" style="17"/>
    <col min="11773" max="11773" width="5.33203125" style="17" customWidth="1"/>
    <col min="11774" max="11774" width="15.83203125" style="17" customWidth="1"/>
    <col min="11775" max="11775" width="60.83203125" style="17" customWidth="1"/>
    <col min="11776" max="11781" width="11.83203125" style="17" customWidth="1"/>
    <col min="11782" max="12028" width="9.33203125" style="17"/>
    <col min="12029" max="12029" width="5.33203125" style="17" customWidth="1"/>
    <col min="12030" max="12030" width="15.83203125" style="17" customWidth="1"/>
    <col min="12031" max="12031" width="60.83203125" style="17" customWidth="1"/>
    <col min="12032" max="12037" width="11.83203125" style="17" customWidth="1"/>
    <col min="12038" max="12284" width="9.33203125" style="17"/>
    <col min="12285" max="12285" width="5.33203125" style="17" customWidth="1"/>
    <col min="12286" max="12286" width="15.83203125" style="17" customWidth="1"/>
    <col min="12287" max="12287" width="60.83203125" style="17" customWidth="1"/>
    <col min="12288" max="12293" width="11.83203125" style="17" customWidth="1"/>
    <col min="12294" max="12540" width="9.33203125" style="17"/>
    <col min="12541" max="12541" width="5.33203125" style="17" customWidth="1"/>
    <col min="12542" max="12542" width="15.83203125" style="17" customWidth="1"/>
    <col min="12543" max="12543" width="60.83203125" style="17" customWidth="1"/>
    <col min="12544" max="12549" width="11.83203125" style="17" customWidth="1"/>
    <col min="12550" max="12796" width="9.33203125" style="17"/>
    <col min="12797" max="12797" width="5.33203125" style="17" customWidth="1"/>
    <col min="12798" max="12798" width="15.83203125" style="17" customWidth="1"/>
    <col min="12799" max="12799" width="60.83203125" style="17" customWidth="1"/>
    <col min="12800" max="12805" width="11.83203125" style="17" customWidth="1"/>
    <col min="12806" max="13052" width="9.33203125" style="17"/>
    <col min="13053" max="13053" width="5.33203125" style="17" customWidth="1"/>
    <col min="13054" max="13054" width="15.83203125" style="17" customWidth="1"/>
    <col min="13055" max="13055" width="60.83203125" style="17" customWidth="1"/>
    <col min="13056" max="13061" width="11.83203125" style="17" customWidth="1"/>
    <col min="13062" max="13308" width="9.33203125" style="17"/>
    <col min="13309" max="13309" width="5.33203125" style="17" customWidth="1"/>
    <col min="13310" max="13310" width="15.83203125" style="17" customWidth="1"/>
    <col min="13311" max="13311" width="60.83203125" style="17" customWidth="1"/>
    <col min="13312" max="13317" width="11.83203125" style="17" customWidth="1"/>
    <col min="13318" max="13564" width="9.33203125" style="17"/>
    <col min="13565" max="13565" width="5.33203125" style="17" customWidth="1"/>
    <col min="13566" max="13566" width="15.83203125" style="17" customWidth="1"/>
    <col min="13567" max="13567" width="60.83203125" style="17" customWidth="1"/>
    <col min="13568" max="13573" width="11.83203125" style="17" customWidth="1"/>
    <col min="13574" max="13820" width="9.33203125" style="17"/>
    <col min="13821" max="13821" width="5.33203125" style="17" customWidth="1"/>
    <col min="13822" max="13822" width="15.83203125" style="17" customWidth="1"/>
    <col min="13823" max="13823" width="60.83203125" style="17" customWidth="1"/>
    <col min="13824" max="13829" width="11.83203125" style="17" customWidth="1"/>
    <col min="13830" max="14076" width="9.33203125" style="17"/>
    <col min="14077" max="14077" width="5.33203125" style="17" customWidth="1"/>
    <col min="14078" max="14078" width="15.83203125" style="17" customWidth="1"/>
    <col min="14079" max="14079" width="60.83203125" style="17" customWidth="1"/>
    <col min="14080" max="14085" width="11.83203125" style="17" customWidth="1"/>
    <col min="14086" max="14332" width="9.33203125" style="17"/>
    <col min="14333" max="14333" width="5.33203125" style="17" customWidth="1"/>
    <col min="14334" max="14334" width="15.83203125" style="17" customWidth="1"/>
    <col min="14335" max="14335" width="60.83203125" style="17" customWidth="1"/>
    <col min="14336" max="14341" width="11.83203125" style="17" customWidth="1"/>
    <col min="14342" max="14588" width="9.33203125" style="17"/>
    <col min="14589" max="14589" width="5.33203125" style="17" customWidth="1"/>
    <col min="14590" max="14590" width="15.83203125" style="17" customWidth="1"/>
    <col min="14591" max="14591" width="60.83203125" style="17" customWidth="1"/>
    <col min="14592" max="14597" width="11.83203125" style="17" customWidth="1"/>
    <col min="14598" max="14844" width="9.33203125" style="17"/>
    <col min="14845" max="14845" width="5.33203125" style="17" customWidth="1"/>
    <col min="14846" max="14846" width="15.83203125" style="17" customWidth="1"/>
    <col min="14847" max="14847" width="60.83203125" style="17" customWidth="1"/>
    <col min="14848" max="14853" width="11.83203125" style="17" customWidth="1"/>
    <col min="14854" max="15100" width="9.33203125" style="17"/>
    <col min="15101" max="15101" width="5.33203125" style="17" customWidth="1"/>
    <col min="15102" max="15102" width="15.83203125" style="17" customWidth="1"/>
    <col min="15103" max="15103" width="60.83203125" style="17" customWidth="1"/>
    <col min="15104" max="15109" width="11.83203125" style="17" customWidth="1"/>
    <col min="15110" max="15356" width="9.33203125" style="17"/>
    <col min="15357" max="15357" width="5.33203125" style="17" customWidth="1"/>
    <col min="15358" max="15358" width="15.83203125" style="17" customWidth="1"/>
    <col min="15359" max="15359" width="60.83203125" style="17" customWidth="1"/>
    <col min="15360" max="15365" width="11.83203125" style="17" customWidth="1"/>
    <col min="15366" max="15612" width="9.33203125" style="17"/>
    <col min="15613" max="15613" width="5.33203125" style="17" customWidth="1"/>
    <col min="15614" max="15614" width="15.83203125" style="17" customWidth="1"/>
    <col min="15615" max="15615" width="60.83203125" style="17" customWidth="1"/>
    <col min="15616" max="15621" width="11.83203125" style="17" customWidth="1"/>
    <col min="15622" max="15868" width="9.33203125" style="17"/>
    <col min="15869" max="15869" width="5.33203125" style="17" customWidth="1"/>
    <col min="15870" max="15870" width="15.83203125" style="17" customWidth="1"/>
    <col min="15871" max="15871" width="60.83203125" style="17" customWidth="1"/>
    <col min="15872" max="15877" width="11.83203125" style="17" customWidth="1"/>
    <col min="15878" max="16124" width="9.33203125" style="17"/>
    <col min="16125" max="16125" width="5.33203125" style="17" customWidth="1"/>
    <col min="16126" max="16126" width="15.83203125" style="17" customWidth="1"/>
    <col min="16127" max="16127" width="60.83203125" style="17" customWidth="1"/>
    <col min="16128" max="16133" width="11.83203125" style="17" customWidth="1"/>
    <col min="16134" max="16384" width="9.33203125" style="17"/>
  </cols>
  <sheetData>
    <row r="1" spans="1:6" s="18" customFormat="1"/>
    <row r="2" spans="1:6" s="18" customFormat="1" ht="15.75">
      <c r="B2" s="109" t="s">
        <v>265</v>
      </c>
      <c r="C2" s="109"/>
      <c r="D2" s="109"/>
      <c r="E2" s="109"/>
    </row>
    <row r="3" spans="1:6" s="18" customFormat="1">
      <c r="A3" s="21"/>
      <c r="B3" s="110" t="s">
        <v>107</v>
      </c>
      <c r="C3" s="110"/>
      <c r="D3" s="110"/>
      <c r="E3" s="110"/>
    </row>
    <row r="4" spans="1:6" s="18" customFormat="1">
      <c r="C4" s="22"/>
      <c r="D4" s="22"/>
      <c r="E4" s="22"/>
    </row>
    <row r="5" spans="1:6" s="18" customFormat="1" ht="15.75">
      <c r="A5" s="24"/>
      <c r="B5" s="24"/>
      <c r="C5" s="23" t="s">
        <v>114</v>
      </c>
      <c r="D5" s="23" t="s">
        <v>113</v>
      </c>
      <c r="E5" s="97" t="s">
        <v>100</v>
      </c>
    </row>
    <row r="6" spans="1:6">
      <c r="A6" s="39"/>
      <c r="B6" s="39"/>
      <c r="C6" s="39"/>
      <c r="D6" s="39"/>
      <c r="E6" s="39"/>
      <c r="F6" s="39"/>
    </row>
    <row r="7" spans="1:6" s="18" customFormat="1">
      <c r="A7" s="112" t="s">
        <v>112</v>
      </c>
      <c r="B7" s="112"/>
      <c r="C7" s="112"/>
      <c r="D7" s="112"/>
      <c r="E7" s="112"/>
    </row>
    <row r="8" spans="1:6" s="20" customFormat="1">
      <c r="A8" s="113" t="s">
        <v>106</v>
      </c>
      <c r="B8" s="113" t="s">
        <v>105</v>
      </c>
      <c r="C8" s="113" t="s">
        <v>104</v>
      </c>
      <c r="D8" s="113" t="s">
        <v>103</v>
      </c>
      <c r="E8" s="113" t="s">
        <v>102</v>
      </c>
    </row>
    <row r="9" spans="1:6" s="20" customFormat="1" ht="12.75" customHeight="1">
      <c r="A9" s="114"/>
      <c r="B9" s="114"/>
      <c r="C9" s="114"/>
      <c r="D9" s="114"/>
      <c r="E9" s="114"/>
    </row>
    <row r="10" spans="1:6" s="20" customFormat="1">
      <c r="A10" s="115"/>
      <c r="B10" s="115"/>
      <c r="C10" s="115"/>
      <c r="D10" s="115"/>
      <c r="E10" s="115"/>
    </row>
    <row r="11" spans="1:6" s="19" customFormat="1">
      <c r="A11" s="38">
        <v>1</v>
      </c>
      <c r="B11" s="37">
        <v>2</v>
      </c>
      <c r="C11" s="37">
        <v>3</v>
      </c>
      <c r="D11" s="37">
        <v>4</v>
      </c>
      <c r="E11" s="37">
        <v>5</v>
      </c>
    </row>
    <row r="12" spans="1:6" s="18" customFormat="1">
      <c r="A12" s="36"/>
      <c r="B12" s="35"/>
      <c r="C12" s="34" t="s">
        <v>101</v>
      </c>
      <c r="D12" s="33"/>
      <c r="E12" s="32"/>
    </row>
    <row r="13" spans="1:6" s="18" customFormat="1">
      <c r="A13" s="31" t="s">
        <v>100</v>
      </c>
      <c r="B13" s="30" t="s">
        <v>100</v>
      </c>
      <c r="C13" s="30" t="s">
        <v>99</v>
      </c>
      <c r="D13" s="29" t="s">
        <v>98</v>
      </c>
      <c r="E13" s="28">
        <v>1079.7240999999999</v>
      </c>
    </row>
    <row r="14" spans="1:6" s="18" customFormat="1">
      <c r="A14" s="27"/>
      <c r="B14" s="105" t="s">
        <v>111</v>
      </c>
      <c r="C14" s="106"/>
      <c r="D14" s="26" t="s">
        <v>108</v>
      </c>
      <c r="E14" s="25"/>
    </row>
    <row r="15" spans="1:6" s="18" customFormat="1">
      <c r="A15" s="107"/>
      <c r="B15" s="108"/>
      <c r="C15" s="108"/>
      <c r="D15" s="108"/>
      <c r="E15" s="108"/>
    </row>
    <row r="16" spans="1:6" s="18" customFormat="1">
      <c r="A16" s="36"/>
      <c r="B16" s="35"/>
      <c r="C16" s="34" t="s">
        <v>97</v>
      </c>
      <c r="D16" s="33"/>
      <c r="E16" s="32"/>
    </row>
    <row r="17" spans="1:5" s="18" customFormat="1">
      <c r="A17" s="31" t="s">
        <v>96</v>
      </c>
      <c r="B17" s="30" t="s">
        <v>95</v>
      </c>
      <c r="C17" s="30" t="s">
        <v>94</v>
      </c>
      <c r="D17" s="29" t="s">
        <v>54</v>
      </c>
      <c r="E17" s="28">
        <v>10.622</v>
      </c>
    </row>
    <row r="18" spans="1:5" s="18" customFormat="1">
      <c r="A18" s="31" t="s">
        <v>93</v>
      </c>
      <c r="B18" s="30" t="s">
        <v>92</v>
      </c>
      <c r="C18" s="30" t="s">
        <v>91</v>
      </c>
      <c r="D18" s="29" t="s">
        <v>54</v>
      </c>
      <c r="E18" s="28">
        <v>24.066199999999998</v>
      </c>
    </row>
    <row r="19" spans="1:5" s="18" customFormat="1" ht="24">
      <c r="A19" s="31" t="s">
        <v>90</v>
      </c>
      <c r="B19" s="30" t="s">
        <v>89</v>
      </c>
      <c r="C19" s="30" t="s">
        <v>88</v>
      </c>
      <c r="D19" s="29" t="s">
        <v>54</v>
      </c>
      <c r="E19" s="28">
        <v>50.167900000000003</v>
      </c>
    </row>
    <row r="20" spans="1:5" s="18" customFormat="1" ht="24">
      <c r="A20" s="31" t="s">
        <v>87</v>
      </c>
      <c r="B20" s="30" t="s">
        <v>86</v>
      </c>
      <c r="C20" s="30" t="s">
        <v>85</v>
      </c>
      <c r="D20" s="29" t="s">
        <v>54</v>
      </c>
      <c r="E20" s="28">
        <v>7.9283000000000001</v>
      </c>
    </row>
    <row r="21" spans="1:5" s="18" customFormat="1">
      <c r="A21" s="31" t="s">
        <v>84</v>
      </c>
      <c r="B21" s="30" t="s">
        <v>83</v>
      </c>
      <c r="C21" s="30" t="s">
        <v>82</v>
      </c>
      <c r="D21" s="29" t="s">
        <v>54</v>
      </c>
      <c r="E21" s="28">
        <v>46.383699999999997</v>
      </c>
    </row>
    <row r="22" spans="1:5" s="18" customFormat="1">
      <c r="A22" s="31" t="s">
        <v>81</v>
      </c>
      <c r="B22" s="30" t="s">
        <v>80</v>
      </c>
      <c r="C22" s="30" t="s">
        <v>79</v>
      </c>
      <c r="D22" s="29" t="s">
        <v>54</v>
      </c>
      <c r="E22" s="28">
        <v>3.0379999999999998</v>
      </c>
    </row>
    <row r="23" spans="1:5" s="18" customFormat="1">
      <c r="A23" s="31" t="s">
        <v>78</v>
      </c>
      <c r="B23" s="30" t="s">
        <v>77</v>
      </c>
      <c r="C23" s="30" t="s">
        <v>76</v>
      </c>
      <c r="D23" s="29" t="s">
        <v>54</v>
      </c>
      <c r="E23" s="28">
        <v>53.061</v>
      </c>
    </row>
    <row r="24" spans="1:5" s="18" customFormat="1">
      <c r="A24" s="31" t="s">
        <v>75</v>
      </c>
      <c r="B24" s="30" t="s">
        <v>74</v>
      </c>
      <c r="C24" s="30" t="s">
        <v>73</v>
      </c>
      <c r="D24" s="29" t="s">
        <v>54</v>
      </c>
      <c r="E24" s="28">
        <v>23.184000000000001</v>
      </c>
    </row>
    <row r="25" spans="1:5" s="18" customFormat="1" ht="24">
      <c r="A25" s="31" t="s">
        <v>72</v>
      </c>
      <c r="B25" s="30" t="s">
        <v>71</v>
      </c>
      <c r="C25" s="30" t="s">
        <v>70</v>
      </c>
      <c r="D25" s="29" t="s">
        <v>54</v>
      </c>
      <c r="E25" s="28">
        <v>7.8048999999999999</v>
      </c>
    </row>
    <row r="26" spans="1:5" s="18" customFormat="1">
      <c r="A26" s="31" t="s">
        <v>69</v>
      </c>
      <c r="B26" s="30" t="s">
        <v>68</v>
      </c>
      <c r="C26" s="30" t="s">
        <v>67</v>
      </c>
      <c r="D26" s="29" t="s">
        <v>54</v>
      </c>
      <c r="E26" s="28">
        <v>17.6875</v>
      </c>
    </row>
    <row r="27" spans="1:5" s="18" customFormat="1">
      <c r="A27" s="31" t="s">
        <v>66</v>
      </c>
      <c r="B27" s="30" t="s">
        <v>65</v>
      </c>
      <c r="C27" s="30" t="s">
        <v>64</v>
      </c>
      <c r="D27" s="29" t="s">
        <v>54</v>
      </c>
      <c r="E27" s="28">
        <v>68.594399999999993</v>
      </c>
    </row>
    <row r="28" spans="1:5" s="18" customFormat="1" ht="24">
      <c r="A28" s="31" t="s">
        <v>63</v>
      </c>
      <c r="B28" s="30" t="s">
        <v>62</v>
      </c>
      <c r="C28" s="30" t="s">
        <v>61</v>
      </c>
      <c r="D28" s="29" t="s">
        <v>54</v>
      </c>
      <c r="E28" s="28">
        <v>11.402100000000001</v>
      </c>
    </row>
    <row r="29" spans="1:5" s="18" customFormat="1" ht="36">
      <c r="A29" s="31" t="s">
        <v>60</v>
      </c>
      <c r="B29" s="30" t="s">
        <v>59</v>
      </c>
      <c r="C29" s="30" t="s">
        <v>58</v>
      </c>
      <c r="D29" s="29" t="s">
        <v>54</v>
      </c>
      <c r="E29" s="28">
        <v>31.661899999999999</v>
      </c>
    </row>
    <row r="30" spans="1:5" s="18" customFormat="1">
      <c r="A30" s="31" t="s">
        <v>57</v>
      </c>
      <c r="B30" s="30" t="s">
        <v>56</v>
      </c>
      <c r="C30" s="30" t="s">
        <v>55</v>
      </c>
      <c r="D30" s="29" t="s">
        <v>54</v>
      </c>
      <c r="E30" s="28">
        <v>10.471</v>
      </c>
    </row>
    <row r="31" spans="1:5" s="18" customFormat="1">
      <c r="A31" s="27"/>
      <c r="B31" s="105" t="s">
        <v>110</v>
      </c>
      <c r="C31" s="106"/>
      <c r="D31" s="26" t="s">
        <v>108</v>
      </c>
      <c r="E31" s="25"/>
    </row>
    <row r="32" spans="1:5" s="18" customFormat="1">
      <c r="A32" s="107"/>
      <c r="B32" s="108"/>
      <c r="C32" s="108"/>
      <c r="D32" s="108"/>
      <c r="E32" s="108"/>
    </row>
    <row r="33" spans="1:5" s="18" customFormat="1">
      <c r="A33" s="36"/>
      <c r="B33" s="35"/>
      <c r="C33" s="34" t="s">
        <v>53</v>
      </c>
      <c r="D33" s="33"/>
      <c r="E33" s="32"/>
    </row>
    <row r="34" spans="1:5" s="18" customFormat="1">
      <c r="A34" s="31" t="s">
        <v>52</v>
      </c>
      <c r="B34" s="30" t="s">
        <v>51</v>
      </c>
      <c r="C34" s="30" t="s">
        <v>50</v>
      </c>
      <c r="D34" s="29" t="s">
        <v>21</v>
      </c>
      <c r="E34" s="28">
        <v>519.58799999999997</v>
      </c>
    </row>
    <row r="35" spans="1:5" s="18" customFormat="1">
      <c r="A35" s="31" t="s">
        <v>49</v>
      </c>
      <c r="B35" s="30" t="s">
        <v>48</v>
      </c>
      <c r="C35" s="30" t="s">
        <v>47</v>
      </c>
      <c r="D35" s="29" t="s">
        <v>21</v>
      </c>
      <c r="E35" s="28">
        <v>544.21</v>
      </c>
    </row>
    <row r="36" spans="1:5" s="18" customFormat="1">
      <c r="A36" s="31" t="s">
        <v>46</v>
      </c>
      <c r="B36" s="30" t="s">
        <v>45</v>
      </c>
      <c r="C36" s="30" t="s">
        <v>44</v>
      </c>
      <c r="D36" s="29" t="s">
        <v>21</v>
      </c>
      <c r="E36" s="28">
        <v>84.9</v>
      </c>
    </row>
    <row r="37" spans="1:5" s="18" customFormat="1">
      <c r="A37" s="31" t="s">
        <v>43</v>
      </c>
      <c r="B37" s="30" t="s">
        <v>42</v>
      </c>
      <c r="C37" s="30" t="s">
        <v>41</v>
      </c>
      <c r="D37" s="29" t="s">
        <v>21</v>
      </c>
      <c r="E37" s="28">
        <v>855.6</v>
      </c>
    </row>
    <row r="38" spans="1:5" s="18" customFormat="1">
      <c r="A38" s="31" t="s">
        <v>40</v>
      </c>
      <c r="B38" s="30" t="s">
        <v>39</v>
      </c>
      <c r="C38" s="30" t="s">
        <v>38</v>
      </c>
      <c r="D38" s="29" t="s">
        <v>37</v>
      </c>
      <c r="E38" s="28">
        <v>31.186599999999999</v>
      </c>
    </row>
    <row r="39" spans="1:5" s="18" customFormat="1">
      <c r="A39" s="31" t="s">
        <v>36</v>
      </c>
      <c r="B39" s="30" t="s">
        <v>35</v>
      </c>
      <c r="C39" s="30" t="s">
        <v>34</v>
      </c>
      <c r="D39" s="29" t="s">
        <v>33</v>
      </c>
      <c r="E39" s="28">
        <v>622.6</v>
      </c>
    </row>
    <row r="40" spans="1:5" s="18" customFormat="1">
      <c r="A40" s="31" t="s">
        <v>32</v>
      </c>
      <c r="B40" s="30" t="s">
        <v>31</v>
      </c>
      <c r="C40" s="30" t="s">
        <v>30</v>
      </c>
      <c r="D40" s="29" t="s">
        <v>21</v>
      </c>
      <c r="E40" s="28">
        <v>142.6</v>
      </c>
    </row>
    <row r="41" spans="1:5" s="18" customFormat="1">
      <c r="A41" s="31" t="s">
        <v>29</v>
      </c>
      <c r="B41" s="30" t="s">
        <v>23</v>
      </c>
      <c r="C41" s="30" t="s">
        <v>28</v>
      </c>
      <c r="D41" s="29" t="s">
        <v>25</v>
      </c>
      <c r="E41" s="28">
        <v>8.3999999999999995E-3</v>
      </c>
    </row>
    <row r="42" spans="1:5" s="18" customFormat="1">
      <c r="A42" s="31" t="s">
        <v>27</v>
      </c>
      <c r="B42" s="30" t="s">
        <v>23</v>
      </c>
      <c r="C42" s="30" t="s">
        <v>26</v>
      </c>
      <c r="D42" s="29" t="s">
        <v>25</v>
      </c>
      <c r="E42" s="28">
        <v>0.73650000000000004</v>
      </c>
    </row>
    <row r="43" spans="1:5" s="18" customFormat="1" ht="24">
      <c r="A43" s="31" t="s">
        <v>24</v>
      </c>
      <c r="B43" s="30" t="s">
        <v>23</v>
      </c>
      <c r="C43" s="30" t="s">
        <v>22</v>
      </c>
      <c r="D43" s="29" t="s">
        <v>21</v>
      </c>
      <c r="E43" s="28">
        <v>0.42525000000000002</v>
      </c>
    </row>
    <row r="44" spans="1:5" s="18" customFormat="1">
      <c r="A44" s="27"/>
      <c r="B44" s="105" t="s">
        <v>109</v>
      </c>
      <c r="C44" s="106"/>
      <c r="D44" s="26" t="s">
        <v>108</v>
      </c>
      <c r="E44" s="25"/>
    </row>
    <row r="45" spans="1:5" s="18" customFormat="1">
      <c r="A45" s="27"/>
      <c r="B45" s="105" t="s">
        <v>115</v>
      </c>
      <c r="C45" s="106"/>
      <c r="D45" s="40">
        <v>0.05</v>
      </c>
      <c r="E45" s="25"/>
    </row>
  </sheetData>
  <mergeCells count="14">
    <mergeCell ref="B2:E2"/>
    <mergeCell ref="B3:E3"/>
    <mergeCell ref="A7:E7"/>
    <mergeCell ref="A8:A10"/>
    <mergeCell ref="B8:B10"/>
    <mergeCell ref="C8:C10"/>
    <mergeCell ref="D8:D10"/>
    <mergeCell ref="E8:E10"/>
    <mergeCell ref="B14:C14"/>
    <mergeCell ref="A15:E15"/>
    <mergeCell ref="B31:C31"/>
    <mergeCell ref="B45:C45"/>
    <mergeCell ref="A32:E32"/>
    <mergeCell ref="B44:C44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8" fitToHeight="10000" orientation="portrait" horizontalDpi="300" verticalDpi="300" r:id="rId1"/>
  <headerFooter>
    <oddHeader>&amp;L&amp;9ПРОГРАММНЫЙ КОМПЛЕКС АВС4-UZ (РЕДАКЦИЯ 2021.5)&amp;C&amp;P&amp;R101030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showGridLines="0" topLeftCell="A90" workbookViewId="0">
      <selection activeCell="C208" sqref="C208"/>
    </sheetView>
  </sheetViews>
  <sheetFormatPr defaultRowHeight="12.75" outlineLevelRow="1"/>
  <cols>
    <col min="1" max="1" width="6.33203125" style="17" customWidth="1"/>
    <col min="2" max="2" width="15.83203125" style="17" customWidth="1"/>
    <col min="3" max="3" width="108.83203125" style="17" customWidth="1"/>
    <col min="4" max="6" width="11.83203125" style="17" customWidth="1"/>
    <col min="7" max="256" width="9.33203125" style="17"/>
    <col min="257" max="257" width="6.33203125" style="17" customWidth="1"/>
    <col min="258" max="258" width="15.83203125" style="17" customWidth="1"/>
    <col min="259" max="259" width="96.6640625" style="17" customWidth="1"/>
    <col min="260" max="262" width="11.83203125" style="17" customWidth="1"/>
    <col min="263" max="512" width="9.33203125" style="17"/>
    <col min="513" max="513" width="6.33203125" style="17" customWidth="1"/>
    <col min="514" max="514" width="15.83203125" style="17" customWidth="1"/>
    <col min="515" max="515" width="96.6640625" style="17" customWidth="1"/>
    <col min="516" max="518" width="11.83203125" style="17" customWidth="1"/>
    <col min="519" max="768" width="9.33203125" style="17"/>
    <col min="769" max="769" width="6.33203125" style="17" customWidth="1"/>
    <col min="770" max="770" width="15.83203125" style="17" customWidth="1"/>
    <col min="771" max="771" width="96.6640625" style="17" customWidth="1"/>
    <col min="772" max="774" width="11.83203125" style="17" customWidth="1"/>
    <col min="775" max="1024" width="9.33203125" style="17"/>
    <col min="1025" max="1025" width="6.33203125" style="17" customWidth="1"/>
    <col min="1026" max="1026" width="15.83203125" style="17" customWidth="1"/>
    <col min="1027" max="1027" width="96.6640625" style="17" customWidth="1"/>
    <col min="1028" max="1030" width="11.83203125" style="17" customWidth="1"/>
    <col min="1031" max="1280" width="9.33203125" style="17"/>
    <col min="1281" max="1281" width="6.33203125" style="17" customWidth="1"/>
    <col min="1282" max="1282" width="15.83203125" style="17" customWidth="1"/>
    <col min="1283" max="1283" width="96.6640625" style="17" customWidth="1"/>
    <col min="1284" max="1286" width="11.83203125" style="17" customWidth="1"/>
    <col min="1287" max="1536" width="9.33203125" style="17"/>
    <col min="1537" max="1537" width="6.33203125" style="17" customWidth="1"/>
    <col min="1538" max="1538" width="15.83203125" style="17" customWidth="1"/>
    <col min="1539" max="1539" width="96.6640625" style="17" customWidth="1"/>
    <col min="1540" max="1542" width="11.83203125" style="17" customWidth="1"/>
    <col min="1543" max="1792" width="9.33203125" style="17"/>
    <col min="1793" max="1793" width="6.33203125" style="17" customWidth="1"/>
    <col min="1794" max="1794" width="15.83203125" style="17" customWidth="1"/>
    <col min="1795" max="1795" width="96.6640625" style="17" customWidth="1"/>
    <col min="1796" max="1798" width="11.83203125" style="17" customWidth="1"/>
    <col min="1799" max="2048" width="9.33203125" style="17"/>
    <col min="2049" max="2049" width="6.33203125" style="17" customWidth="1"/>
    <col min="2050" max="2050" width="15.83203125" style="17" customWidth="1"/>
    <col min="2051" max="2051" width="96.6640625" style="17" customWidth="1"/>
    <col min="2052" max="2054" width="11.83203125" style="17" customWidth="1"/>
    <col min="2055" max="2304" width="9.33203125" style="17"/>
    <col min="2305" max="2305" width="6.33203125" style="17" customWidth="1"/>
    <col min="2306" max="2306" width="15.83203125" style="17" customWidth="1"/>
    <col min="2307" max="2307" width="96.6640625" style="17" customWidth="1"/>
    <col min="2308" max="2310" width="11.83203125" style="17" customWidth="1"/>
    <col min="2311" max="2560" width="9.33203125" style="17"/>
    <col min="2561" max="2561" width="6.33203125" style="17" customWidth="1"/>
    <col min="2562" max="2562" width="15.83203125" style="17" customWidth="1"/>
    <col min="2563" max="2563" width="96.6640625" style="17" customWidth="1"/>
    <col min="2564" max="2566" width="11.83203125" style="17" customWidth="1"/>
    <col min="2567" max="2816" width="9.33203125" style="17"/>
    <col min="2817" max="2817" width="6.33203125" style="17" customWidth="1"/>
    <col min="2818" max="2818" width="15.83203125" style="17" customWidth="1"/>
    <col min="2819" max="2819" width="96.6640625" style="17" customWidth="1"/>
    <col min="2820" max="2822" width="11.83203125" style="17" customWidth="1"/>
    <col min="2823" max="3072" width="9.33203125" style="17"/>
    <col min="3073" max="3073" width="6.33203125" style="17" customWidth="1"/>
    <col min="3074" max="3074" width="15.83203125" style="17" customWidth="1"/>
    <col min="3075" max="3075" width="96.6640625" style="17" customWidth="1"/>
    <col min="3076" max="3078" width="11.83203125" style="17" customWidth="1"/>
    <col min="3079" max="3328" width="9.33203125" style="17"/>
    <col min="3329" max="3329" width="6.33203125" style="17" customWidth="1"/>
    <col min="3330" max="3330" width="15.83203125" style="17" customWidth="1"/>
    <col min="3331" max="3331" width="96.6640625" style="17" customWidth="1"/>
    <col min="3332" max="3334" width="11.83203125" style="17" customWidth="1"/>
    <col min="3335" max="3584" width="9.33203125" style="17"/>
    <col min="3585" max="3585" width="6.33203125" style="17" customWidth="1"/>
    <col min="3586" max="3586" width="15.83203125" style="17" customWidth="1"/>
    <col min="3587" max="3587" width="96.6640625" style="17" customWidth="1"/>
    <col min="3588" max="3590" width="11.83203125" style="17" customWidth="1"/>
    <col min="3591" max="3840" width="9.33203125" style="17"/>
    <col min="3841" max="3841" width="6.33203125" style="17" customWidth="1"/>
    <col min="3842" max="3842" width="15.83203125" style="17" customWidth="1"/>
    <col min="3843" max="3843" width="96.6640625" style="17" customWidth="1"/>
    <col min="3844" max="3846" width="11.83203125" style="17" customWidth="1"/>
    <col min="3847" max="4096" width="9.33203125" style="17"/>
    <col min="4097" max="4097" width="6.33203125" style="17" customWidth="1"/>
    <col min="4098" max="4098" width="15.83203125" style="17" customWidth="1"/>
    <col min="4099" max="4099" width="96.6640625" style="17" customWidth="1"/>
    <col min="4100" max="4102" width="11.83203125" style="17" customWidth="1"/>
    <col min="4103" max="4352" width="9.33203125" style="17"/>
    <col min="4353" max="4353" width="6.33203125" style="17" customWidth="1"/>
    <col min="4354" max="4354" width="15.83203125" style="17" customWidth="1"/>
    <col min="4355" max="4355" width="96.6640625" style="17" customWidth="1"/>
    <col min="4356" max="4358" width="11.83203125" style="17" customWidth="1"/>
    <col min="4359" max="4608" width="9.33203125" style="17"/>
    <col min="4609" max="4609" width="6.33203125" style="17" customWidth="1"/>
    <col min="4610" max="4610" width="15.83203125" style="17" customWidth="1"/>
    <col min="4611" max="4611" width="96.6640625" style="17" customWidth="1"/>
    <col min="4612" max="4614" width="11.83203125" style="17" customWidth="1"/>
    <col min="4615" max="4864" width="9.33203125" style="17"/>
    <col min="4865" max="4865" width="6.33203125" style="17" customWidth="1"/>
    <col min="4866" max="4866" width="15.83203125" style="17" customWidth="1"/>
    <col min="4867" max="4867" width="96.6640625" style="17" customWidth="1"/>
    <col min="4868" max="4870" width="11.83203125" style="17" customWidth="1"/>
    <col min="4871" max="5120" width="9.33203125" style="17"/>
    <col min="5121" max="5121" width="6.33203125" style="17" customWidth="1"/>
    <col min="5122" max="5122" width="15.83203125" style="17" customWidth="1"/>
    <col min="5123" max="5123" width="96.6640625" style="17" customWidth="1"/>
    <col min="5124" max="5126" width="11.83203125" style="17" customWidth="1"/>
    <col min="5127" max="5376" width="9.33203125" style="17"/>
    <col min="5377" max="5377" width="6.33203125" style="17" customWidth="1"/>
    <col min="5378" max="5378" width="15.83203125" style="17" customWidth="1"/>
    <col min="5379" max="5379" width="96.6640625" style="17" customWidth="1"/>
    <col min="5380" max="5382" width="11.83203125" style="17" customWidth="1"/>
    <col min="5383" max="5632" width="9.33203125" style="17"/>
    <col min="5633" max="5633" width="6.33203125" style="17" customWidth="1"/>
    <col min="5634" max="5634" width="15.83203125" style="17" customWidth="1"/>
    <col min="5635" max="5635" width="96.6640625" style="17" customWidth="1"/>
    <col min="5636" max="5638" width="11.83203125" style="17" customWidth="1"/>
    <col min="5639" max="5888" width="9.33203125" style="17"/>
    <col min="5889" max="5889" width="6.33203125" style="17" customWidth="1"/>
    <col min="5890" max="5890" width="15.83203125" style="17" customWidth="1"/>
    <col min="5891" max="5891" width="96.6640625" style="17" customWidth="1"/>
    <col min="5892" max="5894" width="11.83203125" style="17" customWidth="1"/>
    <col min="5895" max="6144" width="9.33203125" style="17"/>
    <col min="6145" max="6145" width="6.33203125" style="17" customWidth="1"/>
    <col min="6146" max="6146" width="15.83203125" style="17" customWidth="1"/>
    <col min="6147" max="6147" width="96.6640625" style="17" customWidth="1"/>
    <col min="6148" max="6150" width="11.83203125" style="17" customWidth="1"/>
    <col min="6151" max="6400" width="9.33203125" style="17"/>
    <col min="6401" max="6401" width="6.33203125" style="17" customWidth="1"/>
    <col min="6402" max="6402" width="15.83203125" style="17" customWidth="1"/>
    <col min="6403" max="6403" width="96.6640625" style="17" customWidth="1"/>
    <col min="6404" max="6406" width="11.83203125" style="17" customWidth="1"/>
    <col min="6407" max="6656" width="9.33203125" style="17"/>
    <col min="6657" max="6657" width="6.33203125" style="17" customWidth="1"/>
    <col min="6658" max="6658" width="15.83203125" style="17" customWidth="1"/>
    <col min="6659" max="6659" width="96.6640625" style="17" customWidth="1"/>
    <col min="6660" max="6662" width="11.83203125" style="17" customWidth="1"/>
    <col min="6663" max="6912" width="9.33203125" style="17"/>
    <col min="6913" max="6913" width="6.33203125" style="17" customWidth="1"/>
    <col min="6914" max="6914" width="15.83203125" style="17" customWidth="1"/>
    <col min="6915" max="6915" width="96.6640625" style="17" customWidth="1"/>
    <col min="6916" max="6918" width="11.83203125" style="17" customWidth="1"/>
    <col min="6919" max="7168" width="9.33203125" style="17"/>
    <col min="7169" max="7169" width="6.33203125" style="17" customWidth="1"/>
    <col min="7170" max="7170" width="15.83203125" style="17" customWidth="1"/>
    <col min="7171" max="7171" width="96.6640625" style="17" customWidth="1"/>
    <col min="7172" max="7174" width="11.83203125" style="17" customWidth="1"/>
    <col min="7175" max="7424" width="9.33203125" style="17"/>
    <col min="7425" max="7425" width="6.33203125" style="17" customWidth="1"/>
    <col min="7426" max="7426" width="15.83203125" style="17" customWidth="1"/>
    <col min="7427" max="7427" width="96.6640625" style="17" customWidth="1"/>
    <col min="7428" max="7430" width="11.83203125" style="17" customWidth="1"/>
    <col min="7431" max="7680" width="9.33203125" style="17"/>
    <col min="7681" max="7681" width="6.33203125" style="17" customWidth="1"/>
    <col min="7682" max="7682" width="15.83203125" style="17" customWidth="1"/>
    <col min="7683" max="7683" width="96.6640625" style="17" customWidth="1"/>
    <col min="7684" max="7686" width="11.83203125" style="17" customWidth="1"/>
    <col min="7687" max="7936" width="9.33203125" style="17"/>
    <col min="7937" max="7937" width="6.33203125" style="17" customWidth="1"/>
    <col min="7938" max="7938" width="15.83203125" style="17" customWidth="1"/>
    <col min="7939" max="7939" width="96.6640625" style="17" customWidth="1"/>
    <col min="7940" max="7942" width="11.83203125" style="17" customWidth="1"/>
    <col min="7943" max="8192" width="9.33203125" style="17"/>
    <col min="8193" max="8193" width="6.33203125" style="17" customWidth="1"/>
    <col min="8194" max="8194" width="15.83203125" style="17" customWidth="1"/>
    <col min="8195" max="8195" width="96.6640625" style="17" customWidth="1"/>
    <col min="8196" max="8198" width="11.83203125" style="17" customWidth="1"/>
    <col min="8199" max="8448" width="9.33203125" style="17"/>
    <col min="8449" max="8449" width="6.33203125" style="17" customWidth="1"/>
    <col min="8450" max="8450" width="15.83203125" style="17" customWidth="1"/>
    <col min="8451" max="8451" width="96.6640625" style="17" customWidth="1"/>
    <col min="8452" max="8454" width="11.83203125" style="17" customWidth="1"/>
    <col min="8455" max="8704" width="9.33203125" style="17"/>
    <col min="8705" max="8705" width="6.33203125" style="17" customWidth="1"/>
    <col min="8706" max="8706" width="15.83203125" style="17" customWidth="1"/>
    <col min="8707" max="8707" width="96.6640625" style="17" customWidth="1"/>
    <col min="8708" max="8710" width="11.83203125" style="17" customWidth="1"/>
    <col min="8711" max="8960" width="9.33203125" style="17"/>
    <col min="8961" max="8961" width="6.33203125" style="17" customWidth="1"/>
    <col min="8962" max="8962" width="15.83203125" style="17" customWidth="1"/>
    <col min="8963" max="8963" width="96.6640625" style="17" customWidth="1"/>
    <col min="8964" max="8966" width="11.83203125" style="17" customWidth="1"/>
    <col min="8967" max="9216" width="9.33203125" style="17"/>
    <col min="9217" max="9217" width="6.33203125" style="17" customWidth="1"/>
    <col min="9218" max="9218" width="15.83203125" style="17" customWidth="1"/>
    <col min="9219" max="9219" width="96.6640625" style="17" customWidth="1"/>
    <col min="9220" max="9222" width="11.83203125" style="17" customWidth="1"/>
    <col min="9223" max="9472" width="9.33203125" style="17"/>
    <col min="9473" max="9473" width="6.33203125" style="17" customWidth="1"/>
    <col min="9474" max="9474" width="15.83203125" style="17" customWidth="1"/>
    <col min="9475" max="9475" width="96.6640625" style="17" customWidth="1"/>
    <col min="9476" max="9478" width="11.83203125" style="17" customWidth="1"/>
    <col min="9479" max="9728" width="9.33203125" style="17"/>
    <col min="9729" max="9729" width="6.33203125" style="17" customWidth="1"/>
    <col min="9730" max="9730" width="15.83203125" style="17" customWidth="1"/>
    <col min="9731" max="9731" width="96.6640625" style="17" customWidth="1"/>
    <col min="9732" max="9734" width="11.83203125" style="17" customWidth="1"/>
    <col min="9735" max="9984" width="9.33203125" style="17"/>
    <col min="9985" max="9985" width="6.33203125" style="17" customWidth="1"/>
    <col min="9986" max="9986" width="15.83203125" style="17" customWidth="1"/>
    <col min="9987" max="9987" width="96.6640625" style="17" customWidth="1"/>
    <col min="9988" max="9990" width="11.83203125" style="17" customWidth="1"/>
    <col min="9991" max="10240" width="9.33203125" style="17"/>
    <col min="10241" max="10241" width="6.33203125" style="17" customWidth="1"/>
    <col min="10242" max="10242" width="15.83203125" style="17" customWidth="1"/>
    <col min="10243" max="10243" width="96.6640625" style="17" customWidth="1"/>
    <col min="10244" max="10246" width="11.83203125" style="17" customWidth="1"/>
    <col min="10247" max="10496" width="9.33203125" style="17"/>
    <col min="10497" max="10497" width="6.33203125" style="17" customWidth="1"/>
    <col min="10498" max="10498" width="15.83203125" style="17" customWidth="1"/>
    <col min="10499" max="10499" width="96.6640625" style="17" customWidth="1"/>
    <col min="10500" max="10502" width="11.83203125" style="17" customWidth="1"/>
    <col min="10503" max="10752" width="9.33203125" style="17"/>
    <col min="10753" max="10753" width="6.33203125" style="17" customWidth="1"/>
    <col min="10754" max="10754" width="15.83203125" style="17" customWidth="1"/>
    <col min="10755" max="10755" width="96.6640625" style="17" customWidth="1"/>
    <col min="10756" max="10758" width="11.83203125" style="17" customWidth="1"/>
    <col min="10759" max="11008" width="9.33203125" style="17"/>
    <col min="11009" max="11009" width="6.33203125" style="17" customWidth="1"/>
    <col min="11010" max="11010" width="15.83203125" style="17" customWidth="1"/>
    <col min="11011" max="11011" width="96.6640625" style="17" customWidth="1"/>
    <col min="11012" max="11014" width="11.83203125" style="17" customWidth="1"/>
    <col min="11015" max="11264" width="9.33203125" style="17"/>
    <col min="11265" max="11265" width="6.33203125" style="17" customWidth="1"/>
    <col min="11266" max="11266" width="15.83203125" style="17" customWidth="1"/>
    <col min="11267" max="11267" width="96.6640625" style="17" customWidth="1"/>
    <col min="11268" max="11270" width="11.83203125" style="17" customWidth="1"/>
    <col min="11271" max="11520" width="9.33203125" style="17"/>
    <col min="11521" max="11521" width="6.33203125" style="17" customWidth="1"/>
    <col min="11522" max="11522" width="15.83203125" style="17" customWidth="1"/>
    <col min="11523" max="11523" width="96.6640625" style="17" customWidth="1"/>
    <col min="11524" max="11526" width="11.83203125" style="17" customWidth="1"/>
    <col min="11527" max="11776" width="9.33203125" style="17"/>
    <col min="11777" max="11777" width="6.33203125" style="17" customWidth="1"/>
    <col min="11778" max="11778" width="15.83203125" style="17" customWidth="1"/>
    <col min="11779" max="11779" width="96.6640625" style="17" customWidth="1"/>
    <col min="11780" max="11782" width="11.83203125" style="17" customWidth="1"/>
    <col min="11783" max="12032" width="9.33203125" style="17"/>
    <col min="12033" max="12033" width="6.33203125" style="17" customWidth="1"/>
    <col min="12034" max="12034" width="15.83203125" style="17" customWidth="1"/>
    <col min="12035" max="12035" width="96.6640625" style="17" customWidth="1"/>
    <col min="12036" max="12038" width="11.83203125" style="17" customWidth="1"/>
    <col min="12039" max="12288" width="9.33203125" style="17"/>
    <col min="12289" max="12289" width="6.33203125" style="17" customWidth="1"/>
    <col min="12290" max="12290" width="15.83203125" style="17" customWidth="1"/>
    <col min="12291" max="12291" width="96.6640625" style="17" customWidth="1"/>
    <col min="12292" max="12294" width="11.83203125" style="17" customWidth="1"/>
    <col min="12295" max="12544" width="9.33203125" style="17"/>
    <col min="12545" max="12545" width="6.33203125" style="17" customWidth="1"/>
    <col min="12546" max="12546" width="15.83203125" style="17" customWidth="1"/>
    <col min="12547" max="12547" width="96.6640625" style="17" customWidth="1"/>
    <col min="12548" max="12550" width="11.83203125" style="17" customWidth="1"/>
    <col min="12551" max="12800" width="9.33203125" style="17"/>
    <col min="12801" max="12801" width="6.33203125" style="17" customWidth="1"/>
    <col min="12802" max="12802" width="15.83203125" style="17" customWidth="1"/>
    <col min="12803" max="12803" width="96.6640625" style="17" customWidth="1"/>
    <col min="12804" max="12806" width="11.83203125" style="17" customWidth="1"/>
    <col min="12807" max="13056" width="9.33203125" style="17"/>
    <col min="13057" max="13057" width="6.33203125" style="17" customWidth="1"/>
    <col min="13058" max="13058" width="15.83203125" style="17" customWidth="1"/>
    <col min="13059" max="13059" width="96.6640625" style="17" customWidth="1"/>
    <col min="13060" max="13062" width="11.83203125" style="17" customWidth="1"/>
    <col min="13063" max="13312" width="9.33203125" style="17"/>
    <col min="13313" max="13313" width="6.33203125" style="17" customWidth="1"/>
    <col min="13314" max="13314" width="15.83203125" style="17" customWidth="1"/>
    <col min="13315" max="13315" width="96.6640625" style="17" customWidth="1"/>
    <col min="13316" max="13318" width="11.83203125" style="17" customWidth="1"/>
    <col min="13319" max="13568" width="9.33203125" style="17"/>
    <col min="13569" max="13569" width="6.33203125" style="17" customWidth="1"/>
    <col min="13570" max="13570" width="15.83203125" style="17" customWidth="1"/>
    <col min="13571" max="13571" width="96.6640625" style="17" customWidth="1"/>
    <col min="13572" max="13574" width="11.83203125" style="17" customWidth="1"/>
    <col min="13575" max="13824" width="9.33203125" style="17"/>
    <col min="13825" max="13825" width="6.33203125" style="17" customWidth="1"/>
    <col min="13826" max="13826" width="15.83203125" style="17" customWidth="1"/>
    <col min="13827" max="13827" width="96.6640625" style="17" customWidth="1"/>
    <col min="13828" max="13830" width="11.83203125" style="17" customWidth="1"/>
    <col min="13831" max="14080" width="9.33203125" style="17"/>
    <col min="14081" max="14081" width="6.33203125" style="17" customWidth="1"/>
    <col min="14082" max="14082" width="15.83203125" style="17" customWidth="1"/>
    <col min="14083" max="14083" width="96.6640625" style="17" customWidth="1"/>
    <col min="14084" max="14086" width="11.83203125" style="17" customWidth="1"/>
    <col min="14087" max="14336" width="9.33203125" style="17"/>
    <col min="14337" max="14337" width="6.33203125" style="17" customWidth="1"/>
    <col min="14338" max="14338" width="15.83203125" style="17" customWidth="1"/>
    <col min="14339" max="14339" width="96.6640625" style="17" customWidth="1"/>
    <col min="14340" max="14342" width="11.83203125" style="17" customWidth="1"/>
    <col min="14343" max="14592" width="9.33203125" style="17"/>
    <col min="14593" max="14593" width="6.33203125" style="17" customWidth="1"/>
    <col min="14594" max="14594" width="15.83203125" style="17" customWidth="1"/>
    <col min="14595" max="14595" width="96.6640625" style="17" customWidth="1"/>
    <col min="14596" max="14598" width="11.83203125" style="17" customWidth="1"/>
    <col min="14599" max="14848" width="9.33203125" style="17"/>
    <col min="14849" max="14849" width="6.33203125" style="17" customWidth="1"/>
    <col min="14850" max="14850" width="15.83203125" style="17" customWidth="1"/>
    <col min="14851" max="14851" width="96.6640625" style="17" customWidth="1"/>
    <col min="14852" max="14854" width="11.83203125" style="17" customWidth="1"/>
    <col min="14855" max="15104" width="9.33203125" style="17"/>
    <col min="15105" max="15105" width="6.33203125" style="17" customWidth="1"/>
    <col min="15106" max="15106" width="15.83203125" style="17" customWidth="1"/>
    <col min="15107" max="15107" width="96.6640625" style="17" customWidth="1"/>
    <col min="15108" max="15110" width="11.83203125" style="17" customWidth="1"/>
    <col min="15111" max="15360" width="9.33203125" style="17"/>
    <col min="15361" max="15361" width="6.33203125" style="17" customWidth="1"/>
    <col min="15362" max="15362" width="15.83203125" style="17" customWidth="1"/>
    <col min="15363" max="15363" width="96.6640625" style="17" customWidth="1"/>
    <col min="15364" max="15366" width="11.83203125" style="17" customWidth="1"/>
    <col min="15367" max="15616" width="9.33203125" style="17"/>
    <col min="15617" max="15617" width="6.33203125" style="17" customWidth="1"/>
    <col min="15618" max="15618" width="15.83203125" style="17" customWidth="1"/>
    <col min="15619" max="15619" width="96.6640625" style="17" customWidth="1"/>
    <col min="15620" max="15622" width="11.83203125" style="17" customWidth="1"/>
    <col min="15623" max="15872" width="9.33203125" style="17"/>
    <col min="15873" max="15873" width="6.33203125" style="17" customWidth="1"/>
    <col min="15874" max="15874" width="15.83203125" style="17" customWidth="1"/>
    <col min="15875" max="15875" width="96.6640625" style="17" customWidth="1"/>
    <col min="15876" max="15878" width="11.83203125" style="17" customWidth="1"/>
    <col min="15879" max="16128" width="9.33203125" style="17"/>
    <col min="16129" max="16129" width="6.33203125" style="17" customWidth="1"/>
    <col min="16130" max="16130" width="15.83203125" style="17" customWidth="1"/>
    <col min="16131" max="16131" width="96.6640625" style="17" customWidth="1"/>
    <col min="16132" max="16134" width="11.83203125" style="17" customWidth="1"/>
    <col min="16135" max="16384" width="9.33203125" style="17"/>
  </cols>
  <sheetData>
    <row r="1" spans="1:7" s="18" customFormat="1">
      <c r="F1" s="93" t="s">
        <v>266</v>
      </c>
    </row>
    <row r="2" spans="1:7" s="18" customFormat="1" ht="15.75">
      <c r="B2" s="109" t="s">
        <v>265</v>
      </c>
      <c r="C2" s="109"/>
      <c r="D2" s="109"/>
      <c r="E2" s="109"/>
      <c r="F2" s="109"/>
    </row>
    <row r="3" spans="1:7" s="18" customFormat="1">
      <c r="A3" s="21"/>
      <c r="B3" s="110" t="s">
        <v>107</v>
      </c>
      <c r="C3" s="110"/>
      <c r="D3" s="110"/>
      <c r="E3" s="110"/>
      <c r="F3" s="110"/>
    </row>
    <row r="4" spans="1:7" s="18" customFormat="1">
      <c r="C4" s="22"/>
      <c r="D4" s="22"/>
      <c r="E4" s="22"/>
      <c r="F4" s="22"/>
    </row>
    <row r="5" spans="1:7" s="18" customFormat="1" ht="15.75">
      <c r="A5" s="24"/>
      <c r="B5" s="24"/>
      <c r="C5" s="23" t="s">
        <v>264</v>
      </c>
      <c r="D5" s="111" t="s">
        <v>100</v>
      </c>
      <c r="E5" s="111"/>
      <c r="F5" s="111"/>
    </row>
    <row r="6" spans="1:7" s="18" customFormat="1">
      <c r="A6" s="21"/>
      <c r="B6" s="133" t="s">
        <v>263</v>
      </c>
      <c r="C6" s="133"/>
      <c r="D6" s="133"/>
      <c r="E6" s="133"/>
      <c r="F6" s="133"/>
    </row>
    <row r="7" spans="1:7" s="18" customFormat="1">
      <c r="D7" s="22"/>
      <c r="F7" s="92" t="s">
        <v>262</v>
      </c>
    </row>
    <row r="8" spans="1:7" s="18" customFormat="1"/>
    <row r="9" spans="1:7" s="18" customFormat="1">
      <c r="A9" s="91" t="s">
        <v>261</v>
      </c>
      <c r="B9" s="91"/>
      <c r="C9" s="134" t="s">
        <v>260</v>
      </c>
      <c r="D9" s="134"/>
      <c r="E9" s="134"/>
      <c r="F9" s="134"/>
    </row>
    <row r="10" spans="1:7" s="20" customFormat="1" ht="12.75" customHeight="1">
      <c r="A10" s="129" t="s">
        <v>106</v>
      </c>
      <c r="B10" s="129" t="s">
        <v>105</v>
      </c>
      <c r="C10" s="129" t="s">
        <v>104</v>
      </c>
      <c r="D10" s="129" t="s">
        <v>103</v>
      </c>
      <c r="E10" s="131" t="s">
        <v>102</v>
      </c>
      <c r="F10" s="132"/>
    </row>
    <row r="11" spans="1:7" s="20" customFormat="1" ht="34.5" customHeight="1">
      <c r="A11" s="130"/>
      <c r="B11" s="130"/>
      <c r="C11" s="130"/>
      <c r="D11" s="130"/>
      <c r="E11" s="90" t="s">
        <v>259</v>
      </c>
      <c r="F11" s="90" t="s">
        <v>258</v>
      </c>
    </row>
    <row r="12" spans="1:7" s="19" customFormat="1">
      <c r="A12" s="89">
        <v>1</v>
      </c>
      <c r="B12" s="88">
        <v>2</v>
      </c>
      <c r="C12" s="88">
        <v>3</v>
      </c>
      <c r="D12" s="88">
        <v>4</v>
      </c>
      <c r="E12" s="88">
        <v>5</v>
      </c>
      <c r="F12" s="88">
        <v>6</v>
      </c>
    </row>
    <row r="13" spans="1:7" s="18" customFormat="1" ht="21.75" customHeight="1">
      <c r="A13" s="94"/>
      <c r="B13" s="95"/>
      <c r="C13" s="128" t="s">
        <v>257</v>
      </c>
      <c r="D13" s="128"/>
      <c r="E13" s="95"/>
      <c r="F13" s="96"/>
    </row>
    <row r="14" spans="1:7" s="18" customFormat="1" ht="25.5">
      <c r="A14" s="64" t="s">
        <v>100</v>
      </c>
      <c r="B14" s="63" t="s">
        <v>204</v>
      </c>
      <c r="C14" s="63" t="s">
        <v>203</v>
      </c>
      <c r="D14" s="62" t="s">
        <v>202</v>
      </c>
      <c r="E14" s="116">
        <v>0.38774999999999998</v>
      </c>
      <c r="F14" s="117"/>
      <c r="G14" s="53"/>
    </row>
    <row r="15" spans="1:7" s="74" customFormat="1" outlineLevel="1">
      <c r="A15" s="78" t="s">
        <v>256</v>
      </c>
      <c r="B15" s="76" t="s">
        <v>100</v>
      </c>
      <c r="C15" s="77" t="s">
        <v>99</v>
      </c>
      <c r="D15" s="76" t="s">
        <v>98</v>
      </c>
      <c r="E15" s="75">
        <v>27</v>
      </c>
      <c r="F15" s="75">
        <v>10.469200000000001</v>
      </c>
    </row>
    <row r="16" spans="1:7" s="57" customFormat="1" outlineLevel="1">
      <c r="A16" s="82" t="s">
        <v>255</v>
      </c>
      <c r="B16" s="80" t="s">
        <v>96</v>
      </c>
      <c r="C16" s="81" t="s">
        <v>117</v>
      </c>
      <c r="D16" s="80" t="s">
        <v>98</v>
      </c>
      <c r="E16" s="79">
        <v>15.5</v>
      </c>
      <c r="F16" s="79">
        <v>6.0101000000000004</v>
      </c>
    </row>
    <row r="17" spans="1:7" s="65" customFormat="1" outlineLevel="1">
      <c r="A17" s="73" t="s">
        <v>254</v>
      </c>
      <c r="B17" s="71" t="s">
        <v>86</v>
      </c>
      <c r="C17" s="72" t="s">
        <v>85</v>
      </c>
      <c r="D17" s="71" t="s">
        <v>54</v>
      </c>
      <c r="E17" s="70">
        <v>15.5</v>
      </c>
      <c r="F17" s="70">
        <v>6.0101000000000004</v>
      </c>
    </row>
    <row r="18" spans="1:7" s="65" customFormat="1" ht="24" outlineLevel="1">
      <c r="A18" s="69" t="s">
        <v>253</v>
      </c>
      <c r="B18" s="67" t="s">
        <v>59</v>
      </c>
      <c r="C18" s="68" t="s">
        <v>58</v>
      </c>
      <c r="D18" s="67" t="s">
        <v>54</v>
      </c>
      <c r="E18" s="66">
        <v>61.9</v>
      </c>
      <c r="F18" s="66">
        <v>24.0017</v>
      </c>
    </row>
    <row r="19" spans="1:7" s="18" customFormat="1">
      <c r="A19" s="64" t="s">
        <v>118</v>
      </c>
      <c r="B19" s="63" t="s">
        <v>197</v>
      </c>
      <c r="C19" s="63" t="s">
        <v>196</v>
      </c>
      <c r="D19" s="62" t="s">
        <v>25</v>
      </c>
      <c r="E19" s="116">
        <v>620.4</v>
      </c>
      <c r="F19" s="117"/>
      <c r="G19" s="53"/>
    </row>
    <row r="20" spans="1:7" s="74" customFormat="1" outlineLevel="1">
      <c r="A20" s="78" t="s">
        <v>252</v>
      </c>
      <c r="B20" s="76" t="s">
        <v>96</v>
      </c>
      <c r="C20" s="77" t="s">
        <v>117</v>
      </c>
      <c r="D20" s="76" t="s">
        <v>98</v>
      </c>
      <c r="E20" s="75">
        <v>6.13E-2</v>
      </c>
      <c r="F20" s="75">
        <v>38.030500000000004</v>
      </c>
    </row>
    <row r="21" spans="1:7" s="65" customFormat="1" outlineLevel="1">
      <c r="A21" s="73" t="s">
        <v>251</v>
      </c>
      <c r="B21" s="71" t="s">
        <v>89</v>
      </c>
      <c r="C21" s="72" t="s">
        <v>88</v>
      </c>
      <c r="D21" s="71" t="s">
        <v>54</v>
      </c>
      <c r="E21" s="70">
        <v>6.13E-2</v>
      </c>
      <c r="F21" s="70">
        <v>38.030500000000004</v>
      </c>
    </row>
    <row r="22" spans="1:7" s="18" customFormat="1" ht="89.25">
      <c r="A22" s="64" t="s">
        <v>96</v>
      </c>
      <c r="B22" s="63" t="s">
        <v>193</v>
      </c>
      <c r="C22" s="63" t="s">
        <v>192</v>
      </c>
      <c r="D22" s="62" t="s">
        <v>191</v>
      </c>
      <c r="E22" s="116">
        <v>26.15</v>
      </c>
      <c r="F22" s="117"/>
      <c r="G22" s="53"/>
    </row>
    <row r="23" spans="1:7" s="74" customFormat="1" outlineLevel="1">
      <c r="A23" s="78" t="s">
        <v>250</v>
      </c>
      <c r="B23" s="76" t="s">
        <v>96</v>
      </c>
      <c r="C23" s="77" t="s">
        <v>117</v>
      </c>
      <c r="D23" s="76" t="s">
        <v>98</v>
      </c>
      <c r="E23" s="75">
        <v>0.81</v>
      </c>
      <c r="F23" s="75">
        <v>21.1815</v>
      </c>
    </row>
    <row r="24" spans="1:7" s="65" customFormat="1" outlineLevel="1">
      <c r="A24" s="73" t="s">
        <v>249</v>
      </c>
      <c r="B24" s="71" t="s">
        <v>77</v>
      </c>
      <c r="C24" s="72" t="s">
        <v>76</v>
      </c>
      <c r="D24" s="71" t="s">
        <v>54</v>
      </c>
      <c r="E24" s="70">
        <v>0.81</v>
      </c>
      <c r="F24" s="70">
        <v>21.1815</v>
      </c>
    </row>
    <row r="25" spans="1:7" s="18" customFormat="1">
      <c r="A25" s="64" t="s">
        <v>93</v>
      </c>
      <c r="B25" s="63" t="s">
        <v>188</v>
      </c>
      <c r="C25" s="63" t="s">
        <v>187</v>
      </c>
      <c r="D25" s="62" t="s">
        <v>136</v>
      </c>
      <c r="E25" s="116">
        <v>2.6150000000000002</v>
      </c>
      <c r="F25" s="117"/>
      <c r="G25" s="53"/>
    </row>
    <row r="26" spans="1:7" s="74" customFormat="1" outlineLevel="1">
      <c r="A26" s="78" t="s">
        <v>248</v>
      </c>
      <c r="B26" s="76" t="s">
        <v>100</v>
      </c>
      <c r="C26" s="77" t="s">
        <v>99</v>
      </c>
      <c r="D26" s="76" t="s">
        <v>98</v>
      </c>
      <c r="E26" s="75">
        <v>41.6</v>
      </c>
      <c r="F26" s="75">
        <v>108.78400000000001</v>
      </c>
    </row>
    <row r="27" spans="1:7" s="57" customFormat="1" outlineLevel="1">
      <c r="A27" s="82" t="s">
        <v>247</v>
      </c>
      <c r="B27" s="80" t="s">
        <v>96</v>
      </c>
      <c r="C27" s="81" t="s">
        <v>117</v>
      </c>
      <c r="D27" s="80" t="s">
        <v>98</v>
      </c>
      <c r="E27" s="79">
        <v>24.19</v>
      </c>
      <c r="F27" s="79">
        <v>63.256900000000002</v>
      </c>
    </row>
    <row r="28" spans="1:7" s="65" customFormat="1" outlineLevel="1">
      <c r="A28" s="73" t="s">
        <v>246</v>
      </c>
      <c r="B28" s="71" t="s">
        <v>95</v>
      </c>
      <c r="C28" s="72" t="s">
        <v>94</v>
      </c>
      <c r="D28" s="71" t="s">
        <v>54</v>
      </c>
      <c r="E28" s="70">
        <v>2.3199999999999998</v>
      </c>
      <c r="F28" s="70">
        <v>6.0667999999999997</v>
      </c>
    </row>
    <row r="29" spans="1:7" s="65" customFormat="1" outlineLevel="1">
      <c r="A29" s="69" t="s">
        <v>245</v>
      </c>
      <c r="B29" s="67" t="s">
        <v>92</v>
      </c>
      <c r="C29" s="68" t="s">
        <v>91</v>
      </c>
      <c r="D29" s="67" t="s">
        <v>54</v>
      </c>
      <c r="E29" s="66">
        <v>5.92</v>
      </c>
      <c r="F29" s="66">
        <v>15.4808</v>
      </c>
    </row>
    <row r="30" spans="1:7" s="65" customFormat="1" outlineLevel="1">
      <c r="A30" s="69" t="s">
        <v>244</v>
      </c>
      <c r="B30" s="67" t="s">
        <v>77</v>
      </c>
      <c r="C30" s="68" t="s">
        <v>76</v>
      </c>
      <c r="D30" s="67" t="s">
        <v>54</v>
      </c>
      <c r="E30" s="66">
        <v>7.28</v>
      </c>
      <c r="F30" s="66">
        <v>19.037199999999999</v>
      </c>
    </row>
    <row r="31" spans="1:7" s="65" customFormat="1" outlineLevel="1">
      <c r="A31" s="69" t="s">
        <v>243</v>
      </c>
      <c r="B31" s="67" t="s">
        <v>74</v>
      </c>
      <c r="C31" s="68" t="s">
        <v>73</v>
      </c>
      <c r="D31" s="67" t="s">
        <v>54</v>
      </c>
      <c r="E31" s="66">
        <v>6.72</v>
      </c>
      <c r="F31" s="66">
        <v>17.572800000000001</v>
      </c>
    </row>
    <row r="32" spans="1:7" s="65" customFormat="1" outlineLevel="1">
      <c r="A32" s="69" t="s">
        <v>242</v>
      </c>
      <c r="B32" s="67" t="s">
        <v>71</v>
      </c>
      <c r="C32" s="68" t="s">
        <v>70</v>
      </c>
      <c r="D32" s="67" t="s">
        <v>54</v>
      </c>
      <c r="E32" s="66">
        <v>0.52</v>
      </c>
      <c r="F32" s="66">
        <v>1.3597999999999999</v>
      </c>
    </row>
    <row r="33" spans="1:7" s="65" customFormat="1" outlineLevel="1">
      <c r="A33" s="69" t="s">
        <v>241</v>
      </c>
      <c r="B33" s="67" t="s">
        <v>65</v>
      </c>
      <c r="C33" s="68" t="s">
        <v>64</v>
      </c>
      <c r="D33" s="67" t="s">
        <v>54</v>
      </c>
      <c r="E33" s="66">
        <v>1.43</v>
      </c>
      <c r="F33" s="66">
        <v>3.7393999999999998</v>
      </c>
    </row>
    <row r="34" spans="1:7" s="57" customFormat="1" outlineLevel="1">
      <c r="A34" s="61" t="s">
        <v>240</v>
      </c>
      <c r="B34" s="59" t="s">
        <v>48</v>
      </c>
      <c r="C34" s="60" t="s">
        <v>47</v>
      </c>
      <c r="D34" s="59" t="s">
        <v>21</v>
      </c>
      <c r="E34" s="58">
        <v>10.5</v>
      </c>
      <c r="F34" s="58">
        <v>27.4575</v>
      </c>
    </row>
    <row r="35" spans="1:7" s="57" customFormat="1" outlineLevel="1">
      <c r="A35" s="87" t="s">
        <v>239</v>
      </c>
      <c r="B35" s="85" t="s">
        <v>42</v>
      </c>
      <c r="C35" s="86" t="s">
        <v>41</v>
      </c>
      <c r="D35" s="85" t="s">
        <v>21</v>
      </c>
      <c r="E35" s="84">
        <v>248</v>
      </c>
      <c r="F35" s="84">
        <v>648.52</v>
      </c>
    </row>
    <row r="36" spans="1:7" s="18" customFormat="1">
      <c r="A36" s="64" t="s">
        <v>90</v>
      </c>
      <c r="B36" s="63" t="s">
        <v>176</v>
      </c>
      <c r="C36" s="63" t="s">
        <v>175</v>
      </c>
      <c r="D36" s="62" t="s">
        <v>174</v>
      </c>
      <c r="E36" s="116">
        <v>0.64349999999999996</v>
      </c>
      <c r="F36" s="117"/>
      <c r="G36" s="53"/>
    </row>
    <row r="37" spans="1:7" s="74" customFormat="1" outlineLevel="1">
      <c r="A37" s="78" t="s">
        <v>238</v>
      </c>
      <c r="B37" s="76" t="s">
        <v>100</v>
      </c>
      <c r="C37" s="77" t="s">
        <v>99</v>
      </c>
      <c r="D37" s="76" t="s">
        <v>98</v>
      </c>
      <c r="E37" s="75">
        <v>14.4</v>
      </c>
      <c r="F37" s="75">
        <v>9.2664000000000009</v>
      </c>
    </row>
    <row r="38" spans="1:7" s="57" customFormat="1" outlineLevel="1">
      <c r="A38" s="82" t="s">
        <v>237</v>
      </c>
      <c r="B38" s="80" t="s">
        <v>96</v>
      </c>
      <c r="C38" s="81" t="s">
        <v>117</v>
      </c>
      <c r="D38" s="80" t="s">
        <v>98</v>
      </c>
      <c r="E38" s="79">
        <v>13.57</v>
      </c>
      <c r="F38" s="79">
        <v>8.7323000000000004</v>
      </c>
    </row>
    <row r="39" spans="1:7" s="65" customFormat="1" outlineLevel="1">
      <c r="A39" s="73" t="s">
        <v>236</v>
      </c>
      <c r="B39" s="71" t="s">
        <v>95</v>
      </c>
      <c r="C39" s="72" t="s">
        <v>94</v>
      </c>
      <c r="D39" s="71" t="s">
        <v>54</v>
      </c>
      <c r="E39" s="70">
        <v>1.55</v>
      </c>
      <c r="F39" s="70">
        <v>0.99742500000000001</v>
      </c>
    </row>
    <row r="40" spans="1:7" s="65" customFormat="1" outlineLevel="1">
      <c r="A40" s="69" t="s">
        <v>235</v>
      </c>
      <c r="B40" s="67" t="s">
        <v>92</v>
      </c>
      <c r="C40" s="68" t="s">
        <v>91</v>
      </c>
      <c r="D40" s="67" t="s">
        <v>54</v>
      </c>
      <c r="E40" s="66">
        <v>4.29</v>
      </c>
      <c r="F40" s="66">
        <v>2.7606000000000002</v>
      </c>
    </row>
    <row r="41" spans="1:7" s="65" customFormat="1" outlineLevel="1">
      <c r="A41" s="69" t="s">
        <v>234</v>
      </c>
      <c r="B41" s="67" t="s">
        <v>71</v>
      </c>
      <c r="C41" s="68" t="s">
        <v>70</v>
      </c>
      <c r="D41" s="67" t="s">
        <v>54</v>
      </c>
      <c r="E41" s="66">
        <v>7.08</v>
      </c>
      <c r="F41" s="66">
        <v>4.556</v>
      </c>
    </row>
    <row r="42" spans="1:7" s="65" customFormat="1" outlineLevel="1">
      <c r="A42" s="69" t="s">
        <v>233</v>
      </c>
      <c r="B42" s="67" t="s">
        <v>65</v>
      </c>
      <c r="C42" s="68" t="s">
        <v>64</v>
      </c>
      <c r="D42" s="67" t="s">
        <v>54</v>
      </c>
      <c r="E42" s="66">
        <v>0.65</v>
      </c>
      <c r="F42" s="66">
        <v>0.41827500000000001</v>
      </c>
    </row>
    <row r="43" spans="1:7" s="57" customFormat="1" outlineLevel="1">
      <c r="A43" s="61" t="s">
        <v>232</v>
      </c>
      <c r="B43" s="59" t="s">
        <v>48</v>
      </c>
      <c r="C43" s="60" t="s">
        <v>47</v>
      </c>
      <c r="D43" s="59" t="s">
        <v>21</v>
      </c>
      <c r="E43" s="58">
        <v>5</v>
      </c>
      <c r="F43" s="58">
        <v>3.2174999999999998</v>
      </c>
    </row>
    <row r="44" spans="1:7" s="57" customFormat="1" outlineLevel="1">
      <c r="A44" s="87" t="s">
        <v>231</v>
      </c>
      <c r="B44" s="85" t="s">
        <v>45</v>
      </c>
      <c r="C44" s="86" t="s">
        <v>44</v>
      </c>
      <c r="D44" s="85" t="s">
        <v>21</v>
      </c>
      <c r="E44" s="84">
        <v>100</v>
      </c>
      <c r="F44" s="84">
        <v>64.349999999999994</v>
      </c>
    </row>
    <row r="45" spans="1:7" s="18" customFormat="1" ht="63.75">
      <c r="A45" s="64" t="s">
        <v>87</v>
      </c>
      <c r="B45" s="63" t="s">
        <v>165</v>
      </c>
      <c r="C45" s="63" t="s">
        <v>164</v>
      </c>
      <c r="D45" s="62" t="s">
        <v>136</v>
      </c>
      <c r="E45" s="116">
        <v>2.145</v>
      </c>
      <c r="F45" s="117"/>
      <c r="G45" s="53"/>
    </row>
    <row r="46" spans="1:7" s="74" customFormat="1" outlineLevel="1">
      <c r="A46" s="78" t="s">
        <v>230</v>
      </c>
      <c r="B46" s="76" t="s">
        <v>100</v>
      </c>
      <c r="C46" s="77" t="s">
        <v>99</v>
      </c>
      <c r="D46" s="76" t="s">
        <v>98</v>
      </c>
      <c r="E46" s="75">
        <v>302</v>
      </c>
      <c r="F46" s="75">
        <v>647.79</v>
      </c>
    </row>
    <row r="47" spans="1:7" s="57" customFormat="1" outlineLevel="1">
      <c r="A47" s="82" t="s">
        <v>229</v>
      </c>
      <c r="B47" s="80" t="s">
        <v>96</v>
      </c>
      <c r="C47" s="81" t="s">
        <v>117</v>
      </c>
      <c r="D47" s="80" t="s">
        <v>98</v>
      </c>
      <c r="E47" s="79">
        <v>25.5</v>
      </c>
      <c r="F47" s="79">
        <v>54.697499999999998</v>
      </c>
    </row>
    <row r="48" spans="1:7" s="65" customFormat="1" outlineLevel="1">
      <c r="A48" s="73" t="s">
        <v>228</v>
      </c>
      <c r="B48" s="71" t="s">
        <v>83</v>
      </c>
      <c r="C48" s="72" t="s">
        <v>82</v>
      </c>
      <c r="D48" s="71" t="s">
        <v>54</v>
      </c>
      <c r="E48" s="70">
        <v>18.71</v>
      </c>
      <c r="F48" s="70">
        <v>40.133000000000003</v>
      </c>
    </row>
    <row r="49" spans="1:7" s="65" customFormat="1" outlineLevel="1">
      <c r="A49" s="69" t="s">
        <v>227</v>
      </c>
      <c r="B49" s="67" t="s">
        <v>68</v>
      </c>
      <c r="C49" s="68" t="s">
        <v>67</v>
      </c>
      <c r="D49" s="67" t="s">
        <v>54</v>
      </c>
      <c r="E49" s="66">
        <v>6.25</v>
      </c>
      <c r="F49" s="66">
        <v>13.4063</v>
      </c>
    </row>
    <row r="50" spans="1:7" s="65" customFormat="1" outlineLevel="1">
      <c r="A50" s="69" t="s">
        <v>226</v>
      </c>
      <c r="B50" s="67" t="s">
        <v>65</v>
      </c>
      <c r="C50" s="68" t="s">
        <v>64</v>
      </c>
      <c r="D50" s="67" t="s">
        <v>54</v>
      </c>
      <c r="E50" s="66">
        <v>22.3</v>
      </c>
      <c r="F50" s="66">
        <v>47.833500000000001</v>
      </c>
    </row>
    <row r="51" spans="1:7" s="65" customFormat="1" outlineLevel="1">
      <c r="A51" s="69" t="s">
        <v>225</v>
      </c>
      <c r="B51" s="67" t="s">
        <v>56</v>
      </c>
      <c r="C51" s="68" t="s">
        <v>55</v>
      </c>
      <c r="D51" s="67" t="s">
        <v>54</v>
      </c>
      <c r="E51" s="66">
        <v>3.2</v>
      </c>
      <c r="F51" s="66">
        <v>6.8639999999999999</v>
      </c>
    </row>
    <row r="52" spans="1:7" s="57" customFormat="1" outlineLevel="1">
      <c r="A52" s="61" t="s">
        <v>224</v>
      </c>
      <c r="B52" s="59" t="s">
        <v>51</v>
      </c>
      <c r="C52" s="60" t="s">
        <v>50</v>
      </c>
      <c r="D52" s="59" t="s">
        <v>21</v>
      </c>
      <c r="E52" s="58">
        <v>204</v>
      </c>
      <c r="F52" s="58">
        <v>437.58</v>
      </c>
    </row>
    <row r="53" spans="1:7" s="57" customFormat="1" outlineLevel="1">
      <c r="A53" s="87" t="s">
        <v>223</v>
      </c>
      <c r="B53" s="85" t="s">
        <v>48</v>
      </c>
      <c r="C53" s="86" t="s">
        <v>47</v>
      </c>
      <c r="D53" s="85" t="s">
        <v>21</v>
      </c>
      <c r="E53" s="84">
        <v>178</v>
      </c>
      <c r="F53" s="84">
        <v>381.81</v>
      </c>
    </row>
    <row r="54" spans="1:7" s="57" customFormat="1" outlineLevel="1">
      <c r="A54" s="87" t="s">
        <v>222</v>
      </c>
      <c r="B54" s="85" t="s">
        <v>39</v>
      </c>
      <c r="C54" s="86" t="s">
        <v>38</v>
      </c>
      <c r="D54" s="85" t="s">
        <v>37</v>
      </c>
      <c r="E54" s="84">
        <v>12.2</v>
      </c>
      <c r="F54" s="84">
        <v>26.169</v>
      </c>
    </row>
    <row r="55" spans="1:7" s="18" customFormat="1" ht="76.5">
      <c r="A55" s="64" t="s">
        <v>84</v>
      </c>
      <c r="B55" s="63" t="s">
        <v>154</v>
      </c>
      <c r="C55" s="63" t="s">
        <v>153</v>
      </c>
      <c r="D55" s="62" t="s">
        <v>136</v>
      </c>
      <c r="E55" s="116">
        <v>-2.145</v>
      </c>
      <c r="F55" s="117"/>
      <c r="G55" s="53"/>
    </row>
    <row r="56" spans="1:7" s="74" customFormat="1" outlineLevel="1">
      <c r="A56" s="78" t="s">
        <v>221</v>
      </c>
      <c r="B56" s="76" t="s">
        <v>100</v>
      </c>
      <c r="C56" s="77" t="s">
        <v>99</v>
      </c>
      <c r="D56" s="76" t="s">
        <v>98</v>
      </c>
      <c r="E56" s="75">
        <v>10.6</v>
      </c>
      <c r="F56" s="75">
        <v>-22.736999999999998</v>
      </c>
    </row>
    <row r="57" spans="1:7" s="65" customFormat="1" outlineLevel="1">
      <c r="A57" s="73" t="s">
        <v>220</v>
      </c>
      <c r="B57" s="71" t="s">
        <v>83</v>
      </c>
      <c r="C57" s="72" t="s">
        <v>82</v>
      </c>
      <c r="D57" s="71" t="s">
        <v>54</v>
      </c>
      <c r="E57" s="70">
        <v>2.3199999999999998</v>
      </c>
      <c r="F57" s="70">
        <v>-4.9763999999999999</v>
      </c>
    </row>
    <row r="58" spans="1:7" s="57" customFormat="1" outlineLevel="1">
      <c r="A58" s="61" t="s">
        <v>219</v>
      </c>
      <c r="B58" s="59" t="s">
        <v>51</v>
      </c>
      <c r="C58" s="60" t="s">
        <v>50</v>
      </c>
      <c r="D58" s="59" t="s">
        <v>21</v>
      </c>
      <c r="E58" s="58">
        <v>20.399999999999999</v>
      </c>
      <c r="F58" s="58">
        <v>-43.758000000000003</v>
      </c>
    </row>
    <row r="59" spans="1:7" s="57" customFormat="1" outlineLevel="1">
      <c r="A59" s="87" t="s">
        <v>218</v>
      </c>
      <c r="B59" s="85" t="s">
        <v>39</v>
      </c>
      <c r="C59" s="86" t="s">
        <v>38</v>
      </c>
      <c r="D59" s="85" t="s">
        <v>37</v>
      </c>
      <c r="E59" s="84">
        <v>1.18</v>
      </c>
      <c r="F59" s="84">
        <v>-2.5310999999999999</v>
      </c>
    </row>
    <row r="60" spans="1:7" s="18" customFormat="1" ht="12.75" customHeight="1">
      <c r="A60" s="41"/>
      <c r="B60" s="42"/>
      <c r="C60" s="127" t="s">
        <v>148</v>
      </c>
      <c r="D60" s="127"/>
      <c r="E60" s="42"/>
      <c r="F60" s="83"/>
    </row>
    <row r="61" spans="1:7" s="18" customFormat="1" ht="25.5">
      <c r="A61" s="64" t="s">
        <v>81</v>
      </c>
      <c r="B61" s="63" t="s">
        <v>147</v>
      </c>
      <c r="C61" s="63" t="s">
        <v>146</v>
      </c>
      <c r="D61" s="62" t="s">
        <v>145</v>
      </c>
      <c r="E61" s="116">
        <v>3.51</v>
      </c>
      <c r="F61" s="117"/>
      <c r="G61" s="53"/>
    </row>
    <row r="62" spans="1:7" s="74" customFormat="1" outlineLevel="1">
      <c r="A62" s="78" t="s">
        <v>217</v>
      </c>
      <c r="B62" s="76" t="s">
        <v>100</v>
      </c>
      <c r="C62" s="77" t="s">
        <v>99</v>
      </c>
      <c r="D62" s="76" t="s">
        <v>98</v>
      </c>
      <c r="E62" s="75">
        <v>8.52</v>
      </c>
      <c r="F62" s="75">
        <v>29.905200000000001</v>
      </c>
    </row>
    <row r="63" spans="1:7" s="57" customFormat="1" outlineLevel="1">
      <c r="A63" s="82" t="s">
        <v>216</v>
      </c>
      <c r="B63" s="80" t="s">
        <v>96</v>
      </c>
      <c r="C63" s="81" t="s">
        <v>117</v>
      </c>
      <c r="D63" s="80" t="s">
        <v>98</v>
      </c>
      <c r="E63" s="79">
        <v>2.46</v>
      </c>
      <c r="F63" s="79">
        <v>8.6346000000000007</v>
      </c>
    </row>
    <row r="64" spans="1:7" s="65" customFormat="1" outlineLevel="1">
      <c r="A64" s="73" t="s">
        <v>215</v>
      </c>
      <c r="B64" s="71" t="s">
        <v>62</v>
      </c>
      <c r="C64" s="72" t="s">
        <v>61</v>
      </c>
      <c r="D64" s="71" t="s">
        <v>54</v>
      </c>
      <c r="E64" s="70">
        <v>2.46</v>
      </c>
      <c r="F64" s="70">
        <v>8.6346000000000007</v>
      </c>
    </row>
    <row r="65" spans="1:7" s="18" customFormat="1">
      <c r="A65" s="64" t="s">
        <v>78</v>
      </c>
      <c r="B65" s="63" t="s">
        <v>23</v>
      </c>
      <c r="C65" s="63" t="s">
        <v>26</v>
      </c>
      <c r="D65" s="62" t="s">
        <v>25</v>
      </c>
      <c r="E65" s="125">
        <v>0.40600000000000003</v>
      </c>
      <c r="F65" s="126"/>
      <c r="G65" s="53"/>
    </row>
    <row r="66" spans="1:7" s="18" customFormat="1" ht="12.75" customHeight="1">
      <c r="A66" s="41"/>
      <c r="B66" s="42"/>
      <c r="C66" s="127" t="s">
        <v>141</v>
      </c>
      <c r="D66" s="127"/>
      <c r="E66" s="42"/>
      <c r="F66" s="83"/>
    </row>
    <row r="67" spans="1:7" s="18" customFormat="1">
      <c r="A67" s="64" t="s">
        <v>75</v>
      </c>
      <c r="B67" s="63" t="s">
        <v>23</v>
      </c>
      <c r="C67" s="63" t="s">
        <v>28</v>
      </c>
      <c r="D67" s="62" t="s">
        <v>25</v>
      </c>
      <c r="E67" s="125">
        <v>6.4000000000000003E-3</v>
      </c>
      <c r="F67" s="126"/>
      <c r="G67" s="53"/>
    </row>
    <row r="68" spans="1:7" s="18" customFormat="1">
      <c r="A68" s="64" t="s">
        <v>72</v>
      </c>
      <c r="B68" s="63" t="s">
        <v>23</v>
      </c>
      <c r="C68" s="63" t="s">
        <v>22</v>
      </c>
      <c r="D68" s="62" t="s">
        <v>21</v>
      </c>
      <c r="E68" s="125">
        <v>0.32400000000000001</v>
      </c>
      <c r="F68" s="126"/>
      <c r="G68" s="53"/>
    </row>
    <row r="69" spans="1:7" s="18" customFormat="1">
      <c r="A69" s="64" t="s">
        <v>69</v>
      </c>
      <c r="B69" s="63" t="s">
        <v>23</v>
      </c>
      <c r="C69" s="63" t="s">
        <v>26</v>
      </c>
      <c r="D69" s="62" t="s">
        <v>25</v>
      </c>
      <c r="E69" s="125">
        <v>0.15160000000000001</v>
      </c>
      <c r="F69" s="126"/>
      <c r="G69" s="53"/>
    </row>
    <row r="70" spans="1:7" s="18" customFormat="1" ht="25.5">
      <c r="A70" s="64" t="s">
        <v>66</v>
      </c>
      <c r="B70" s="63" t="s">
        <v>138</v>
      </c>
      <c r="C70" s="63" t="s">
        <v>137</v>
      </c>
      <c r="D70" s="62" t="s">
        <v>136</v>
      </c>
      <c r="E70" s="116">
        <v>4.29</v>
      </c>
      <c r="F70" s="117"/>
      <c r="G70" s="53"/>
    </row>
    <row r="71" spans="1:7" s="74" customFormat="1" outlineLevel="1">
      <c r="A71" s="78" t="s">
        <v>214</v>
      </c>
      <c r="B71" s="76" t="s">
        <v>100</v>
      </c>
      <c r="C71" s="77" t="s">
        <v>99</v>
      </c>
      <c r="D71" s="76" t="s">
        <v>98</v>
      </c>
      <c r="E71" s="75">
        <v>8.1300000000000008</v>
      </c>
      <c r="F71" s="75">
        <v>34.877699999999997</v>
      </c>
    </row>
    <row r="72" spans="1:7" s="57" customFormat="1" outlineLevel="1">
      <c r="A72" s="82" t="s">
        <v>213</v>
      </c>
      <c r="B72" s="80" t="s">
        <v>96</v>
      </c>
      <c r="C72" s="81" t="s">
        <v>117</v>
      </c>
      <c r="D72" s="80" t="s">
        <v>98</v>
      </c>
      <c r="E72" s="79">
        <v>0.25</v>
      </c>
      <c r="F72" s="79">
        <v>1.0725</v>
      </c>
    </row>
    <row r="73" spans="1:7" s="65" customFormat="1" outlineLevel="1">
      <c r="A73" s="73" t="s">
        <v>212</v>
      </c>
      <c r="B73" s="71" t="s">
        <v>56</v>
      </c>
      <c r="C73" s="72" t="s">
        <v>55</v>
      </c>
      <c r="D73" s="71" t="s">
        <v>54</v>
      </c>
      <c r="E73" s="70">
        <v>0.25</v>
      </c>
      <c r="F73" s="70">
        <v>1.0725</v>
      </c>
    </row>
    <row r="74" spans="1:7" s="57" customFormat="1" outlineLevel="1">
      <c r="A74" s="61" t="s">
        <v>211</v>
      </c>
      <c r="B74" s="59" t="s">
        <v>35</v>
      </c>
      <c r="C74" s="60" t="s">
        <v>34</v>
      </c>
      <c r="D74" s="59" t="s">
        <v>33</v>
      </c>
      <c r="E74" s="58">
        <v>110</v>
      </c>
      <c r="F74" s="58">
        <v>471.9</v>
      </c>
    </row>
    <row r="75" spans="1:7" s="18" customFormat="1">
      <c r="A75" s="64" t="s">
        <v>63</v>
      </c>
      <c r="B75" s="63" t="s">
        <v>130</v>
      </c>
      <c r="C75" s="63" t="s">
        <v>129</v>
      </c>
      <c r="D75" s="62" t="s">
        <v>121</v>
      </c>
      <c r="E75" s="116">
        <v>4.7</v>
      </c>
      <c r="F75" s="117"/>
      <c r="G75" s="53"/>
    </row>
    <row r="76" spans="1:7" s="74" customFormat="1" outlineLevel="1">
      <c r="A76" s="78" t="s">
        <v>210</v>
      </c>
      <c r="B76" s="76" t="s">
        <v>96</v>
      </c>
      <c r="C76" s="77" t="s">
        <v>117</v>
      </c>
      <c r="D76" s="76" t="s">
        <v>98</v>
      </c>
      <c r="E76" s="75">
        <v>0.7</v>
      </c>
      <c r="F76" s="75">
        <v>3.29</v>
      </c>
    </row>
    <row r="77" spans="1:7" s="65" customFormat="1" outlineLevel="1">
      <c r="A77" s="73" t="s">
        <v>209</v>
      </c>
      <c r="B77" s="71" t="s">
        <v>95</v>
      </c>
      <c r="C77" s="72" t="s">
        <v>94</v>
      </c>
      <c r="D77" s="71" t="s">
        <v>54</v>
      </c>
      <c r="E77" s="70">
        <v>0.21</v>
      </c>
      <c r="F77" s="70">
        <v>0.98699999999999999</v>
      </c>
    </row>
    <row r="78" spans="1:7" s="65" customFormat="1" outlineLevel="1">
      <c r="A78" s="69" t="s">
        <v>208</v>
      </c>
      <c r="B78" s="67" t="s">
        <v>80</v>
      </c>
      <c r="C78" s="68" t="s">
        <v>79</v>
      </c>
      <c r="D78" s="67" t="s">
        <v>54</v>
      </c>
      <c r="E78" s="66">
        <v>0.49</v>
      </c>
      <c r="F78" s="66">
        <v>2.3029999999999999</v>
      </c>
    </row>
    <row r="79" spans="1:7" s="57" customFormat="1" outlineLevel="1">
      <c r="A79" s="61" t="s">
        <v>207</v>
      </c>
      <c r="B79" s="59" t="s">
        <v>31</v>
      </c>
      <c r="C79" s="60" t="s">
        <v>30</v>
      </c>
      <c r="D79" s="59" t="s">
        <v>21</v>
      </c>
      <c r="E79" s="58">
        <v>12.6</v>
      </c>
      <c r="F79" s="58">
        <v>59.22</v>
      </c>
    </row>
    <row r="80" spans="1:7" s="18" customFormat="1" ht="25.5">
      <c r="A80" s="64" t="s">
        <v>60</v>
      </c>
      <c r="B80" s="63" t="s">
        <v>123</v>
      </c>
      <c r="C80" s="63" t="s">
        <v>122</v>
      </c>
      <c r="D80" s="62" t="s">
        <v>121</v>
      </c>
      <c r="E80" s="116">
        <v>4.7</v>
      </c>
      <c r="F80" s="117"/>
      <c r="G80" s="53"/>
    </row>
    <row r="81" spans="1:7" s="57" customFormat="1" outlineLevel="1">
      <c r="A81" s="61" t="s">
        <v>206</v>
      </c>
      <c r="B81" s="59" t="s">
        <v>31</v>
      </c>
      <c r="C81" s="60" t="s">
        <v>30</v>
      </c>
      <c r="D81" s="59" t="s">
        <v>21</v>
      </c>
      <c r="E81" s="58">
        <v>10.4</v>
      </c>
      <c r="F81" s="58">
        <v>48.88</v>
      </c>
    </row>
    <row r="82" spans="1:7" s="18" customFormat="1" ht="12.75" customHeight="1">
      <c r="A82" s="41"/>
      <c r="B82" s="42"/>
      <c r="C82" s="127" t="s">
        <v>205</v>
      </c>
      <c r="D82" s="127"/>
      <c r="E82" s="42"/>
      <c r="F82" s="83"/>
    </row>
    <row r="83" spans="1:7" s="18" customFormat="1" ht="25.5">
      <c r="A83" s="64" t="s">
        <v>57</v>
      </c>
      <c r="B83" s="63" t="s">
        <v>204</v>
      </c>
      <c r="C83" s="63" t="s">
        <v>203</v>
      </c>
      <c r="D83" s="62" t="s">
        <v>202</v>
      </c>
      <c r="E83" s="116">
        <v>0.12375</v>
      </c>
      <c r="F83" s="117"/>
      <c r="G83" s="53"/>
    </row>
    <row r="84" spans="1:7" s="74" customFormat="1" outlineLevel="1">
      <c r="A84" s="78" t="s">
        <v>201</v>
      </c>
      <c r="B84" s="76" t="s">
        <v>100</v>
      </c>
      <c r="C84" s="77" t="s">
        <v>99</v>
      </c>
      <c r="D84" s="76" t="s">
        <v>98</v>
      </c>
      <c r="E84" s="75">
        <v>27</v>
      </c>
      <c r="F84" s="75">
        <v>3.3412999999999999</v>
      </c>
    </row>
    <row r="85" spans="1:7" s="57" customFormat="1" outlineLevel="1">
      <c r="A85" s="82" t="s">
        <v>200</v>
      </c>
      <c r="B85" s="80" t="s">
        <v>96</v>
      </c>
      <c r="C85" s="81" t="s">
        <v>117</v>
      </c>
      <c r="D85" s="80" t="s">
        <v>98</v>
      </c>
      <c r="E85" s="79">
        <v>15.5</v>
      </c>
      <c r="F85" s="79">
        <v>1.9180999999999999</v>
      </c>
    </row>
    <row r="86" spans="1:7" s="65" customFormat="1" outlineLevel="1">
      <c r="A86" s="73" t="s">
        <v>199</v>
      </c>
      <c r="B86" s="71" t="s">
        <v>86</v>
      </c>
      <c r="C86" s="72" t="s">
        <v>85</v>
      </c>
      <c r="D86" s="71" t="s">
        <v>54</v>
      </c>
      <c r="E86" s="70">
        <v>15.5</v>
      </c>
      <c r="F86" s="70">
        <v>1.9180999999999999</v>
      </c>
    </row>
    <row r="87" spans="1:7" s="65" customFormat="1" ht="24" outlineLevel="1">
      <c r="A87" s="69" t="s">
        <v>198</v>
      </c>
      <c r="B87" s="67" t="s">
        <v>59</v>
      </c>
      <c r="C87" s="68" t="s">
        <v>58</v>
      </c>
      <c r="D87" s="67" t="s">
        <v>54</v>
      </c>
      <c r="E87" s="66">
        <v>61.9</v>
      </c>
      <c r="F87" s="66">
        <v>7.6600999999999999</v>
      </c>
    </row>
    <row r="88" spans="1:7" s="18" customFormat="1">
      <c r="A88" s="64" t="s">
        <v>52</v>
      </c>
      <c r="B88" s="63" t="s">
        <v>197</v>
      </c>
      <c r="C88" s="63" t="s">
        <v>196</v>
      </c>
      <c r="D88" s="62" t="s">
        <v>25</v>
      </c>
      <c r="E88" s="116">
        <v>198</v>
      </c>
      <c r="F88" s="117"/>
      <c r="G88" s="53"/>
    </row>
    <row r="89" spans="1:7" s="74" customFormat="1" outlineLevel="1">
      <c r="A89" s="78" t="s">
        <v>195</v>
      </c>
      <c r="B89" s="76" t="s">
        <v>96</v>
      </c>
      <c r="C89" s="77" t="s">
        <v>117</v>
      </c>
      <c r="D89" s="76" t="s">
        <v>98</v>
      </c>
      <c r="E89" s="75">
        <v>6.13E-2</v>
      </c>
      <c r="F89" s="75">
        <v>12.1374</v>
      </c>
    </row>
    <row r="90" spans="1:7" s="65" customFormat="1" outlineLevel="1">
      <c r="A90" s="73" t="s">
        <v>194</v>
      </c>
      <c r="B90" s="71" t="s">
        <v>89</v>
      </c>
      <c r="C90" s="72" t="s">
        <v>88</v>
      </c>
      <c r="D90" s="71" t="s">
        <v>54</v>
      </c>
      <c r="E90" s="70">
        <v>6.13E-2</v>
      </c>
      <c r="F90" s="70">
        <v>12.1374</v>
      </c>
    </row>
    <row r="91" spans="1:7" s="18" customFormat="1" ht="89.25">
      <c r="A91" s="64" t="s">
        <v>49</v>
      </c>
      <c r="B91" s="63" t="s">
        <v>193</v>
      </c>
      <c r="C91" s="63" t="s">
        <v>192</v>
      </c>
      <c r="D91" s="62" t="s">
        <v>191</v>
      </c>
      <c r="E91" s="116">
        <v>8.35</v>
      </c>
      <c r="F91" s="117"/>
      <c r="G91" s="53"/>
    </row>
    <row r="92" spans="1:7" s="74" customFormat="1" outlineLevel="1">
      <c r="A92" s="78" t="s">
        <v>190</v>
      </c>
      <c r="B92" s="76" t="s">
        <v>96</v>
      </c>
      <c r="C92" s="77" t="s">
        <v>117</v>
      </c>
      <c r="D92" s="76" t="s">
        <v>98</v>
      </c>
      <c r="E92" s="75">
        <v>0.81</v>
      </c>
      <c r="F92" s="75">
        <v>6.7634999999999996</v>
      </c>
    </row>
    <row r="93" spans="1:7" s="65" customFormat="1" outlineLevel="1">
      <c r="A93" s="73" t="s">
        <v>189</v>
      </c>
      <c r="B93" s="71" t="s">
        <v>77</v>
      </c>
      <c r="C93" s="72" t="s">
        <v>76</v>
      </c>
      <c r="D93" s="71" t="s">
        <v>54</v>
      </c>
      <c r="E93" s="70">
        <v>0.81</v>
      </c>
      <c r="F93" s="70">
        <v>6.7634999999999996</v>
      </c>
    </row>
    <row r="94" spans="1:7" s="18" customFormat="1">
      <c r="A94" s="64" t="s">
        <v>46</v>
      </c>
      <c r="B94" s="63" t="s">
        <v>188</v>
      </c>
      <c r="C94" s="63" t="s">
        <v>187</v>
      </c>
      <c r="D94" s="62" t="s">
        <v>136</v>
      </c>
      <c r="E94" s="116">
        <v>0.83499999999999996</v>
      </c>
      <c r="F94" s="117"/>
      <c r="G94" s="53"/>
    </row>
    <row r="95" spans="1:7" s="74" customFormat="1" outlineLevel="1">
      <c r="A95" s="78" t="s">
        <v>186</v>
      </c>
      <c r="B95" s="76" t="s">
        <v>100</v>
      </c>
      <c r="C95" s="77" t="s">
        <v>99</v>
      </c>
      <c r="D95" s="76" t="s">
        <v>98</v>
      </c>
      <c r="E95" s="75">
        <v>41.6</v>
      </c>
      <c r="F95" s="75">
        <v>34.735999999999997</v>
      </c>
    </row>
    <row r="96" spans="1:7" s="57" customFormat="1" outlineLevel="1">
      <c r="A96" s="82" t="s">
        <v>185</v>
      </c>
      <c r="B96" s="80" t="s">
        <v>96</v>
      </c>
      <c r="C96" s="81" t="s">
        <v>117</v>
      </c>
      <c r="D96" s="80" t="s">
        <v>98</v>
      </c>
      <c r="E96" s="79">
        <v>24.19</v>
      </c>
      <c r="F96" s="79">
        <v>20.198699999999999</v>
      </c>
    </row>
    <row r="97" spans="1:7" s="65" customFormat="1" outlineLevel="1">
      <c r="A97" s="73" t="s">
        <v>184</v>
      </c>
      <c r="B97" s="71" t="s">
        <v>95</v>
      </c>
      <c r="C97" s="72" t="s">
        <v>94</v>
      </c>
      <c r="D97" s="71" t="s">
        <v>54</v>
      </c>
      <c r="E97" s="70">
        <v>2.3199999999999998</v>
      </c>
      <c r="F97" s="70">
        <v>1.9372</v>
      </c>
    </row>
    <row r="98" spans="1:7" s="65" customFormat="1" outlineLevel="1">
      <c r="A98" s="69" t="s">
        <v>183</v>
      </c>
      <c r="B98" s="67" t="s">
        <v>92</v>
      </c>
      <c r="C98" s="68" t="s">
        <v>91</v>
      </c>
      <c r="D98" s="67" t="s">
        <v>54</v>
      </c>
      <c r="E98" s="66">
        <v>5.92</v>
      </c>
      <c r="F98" s="66">
        <v>4.9432</v>
      </c>
    </row>
    <row r="99" spans="1:7" s="65" customFormat="1" outlineLevel="1">
      <c r="A99" s="69" t="s">
        <v>182</v>
      </c>
      <c r="B99" s="67" t="s">
        <v>77</v>
      </c>
      <c r="C99" s="68" t="s">
        <v>76</v>
      </c>
      <c r="D99" s="67" t="s">
        <v>54</v>
      </c>
      <c r="E99" s="66">
        <v>7.28</v>
      </c>
      <c r="F99" s="66">
        <v>6.0788000000000002</v>
      </c>
    </row>
    <row r="100" spans="1:7" s="65" customFormat="1" outlineLevel="1">
      <c r="A100" s="69" t="s">
        <v>181</v>
      </c>
      <c r="B100" s="67" t="s">
        <v>74</v>
      </c>
      <c r="C100" s="68" t="s">
        <v>73</v>
      </c>
      <c r="D100" s="67" t="s">
        <v>54</v>
      </c>
      <c r="E100" s="66">
        <v>6.72</v>
      </c>
      <c r="F100" s="66">
        <v>5.6112000000000002</v>
      </c>
    </row>
    <row r="101" spans="1:7" s="65" customFormat="1" outlineLevel="1">
      <c r="A101" s="69" t="s">
        <v>180</v>
      </c>
      <c r="B101" s="67" t="s">
        <v>71</v>
      </c>
      <c r="C101" s="68" t="s">
        <v>70</v>
      </c>
      <c r="D101" s="67" t="s">
        <v>54</v>
      </c>
      <c r="E101" s="66">
        <v>0.52</v>
      </c>
      <c r="F101" s="66">
        <v>0.43419999999999997</v>
      </c>
    </row>
    <row r="102" spans="1:7" s="65" customFormat="1" outlineLevel="1">
      <c r="A102" s="69" t="s">
        <v>179</v>
      </c>
      <c r="B102" s="67" t="s">
        <v>65</v>
      </c>
      <c r="C102" s="68" t="s">
        <v>64</v>
      </c>
      <c r="D102" s="67" t="s">
        <v>54</v>
      </c>
      <c r="E102" s="66">
        <v>1.43</v>
      </c>
      <c r="F102" s="66">
        <v>1.1940999999999999</v>
      </c>
    </row>
    <row r="103" spans="1:7" s="57" customFormat="1" outlineLevel="1">
      <c r="A103" s="61" t="s">
        <v>178</v>
      </c>
      <c r="B103" s="59" t="s">
        <v>48</v>
      </c>
      <c r="C103" s="60" t="s">
        <v>47</v>
      </c>
      <c r="D103" s="59" t="s">
        <v>21</v>
      </c>
      <c r="E103" s="58">
        <v>10.5</v>
      </c>
      <c r="F103" s="58">
        <v>8.7675000000000001</v>
      </c>
    </row>
    <row r="104" spans="1:7" s="57" customFormat="1" outlineLevel="1">
      <c r="A104" s="87" t="s">
        <v>177</v>
      </c>
      <c r="B104" s="85" t="s">
        <v>42</v>
      </c>
      <c r="C104" s="86" t="s">
        <v>41</v>
      </c>
      <c r="D104" s="85" t="s">
        <v>21</v>
      </c>
      <c r="E104" s="84">
        <v>248</v>
      </c>
      <c r="F104" s="84">
        <v>207.08</v>
      </c>
    </row>
    <row r="105" spans="1:7" s="18" customFormat="1">
      <c r="A105" s="64" t="s">
        <v>43</v>
      </c>
      <c r="B105" s="63" t="s">
        <v>176</v>
      </c>
      <c r="C105" s="63" t="s">
        <v>175</v>
      </c>
      <c r="D105" s="62" t="s">
        <v>174</v>
      </c>
      <c r="E105" s="116">
        <v>0.20549999999999999</v>
      </c>
      <c r="F105" s="117"/>
      <c r="G105" s="53"/>
    </row>
    <row r="106" spans="1:7" s="74" customFormat="1" outlineLevel="1">
      <c r="A106" s="78" t="s">
        <v>173</v>
      </c>
      <c r="B106" s="76" t="s">
        <v>100</v>
      </c>
      <c r="C106" s="77" t="s">
        <v>99</v>
      </c>
      <c r="D106" s="76" t="s">
        <v>98</v>
      </c>
      <c r="E106" s="75">
        <v>14.4</v>
      </c>
      <c r="F106" s="75">
        <v>2.9592000000000001</v>
      </c>
    </row>
    <row r="107" spans="1:7" s="57" customFormat="1" outlineLevel="1">
      <c r="A107" s="82" t="s">
        <v>172</v>
      </c>
      <c r="B107" s="80" t="s">
        <v>96</v>
      </c>
      <c r="C107" s="81" t="s">
        <v>117</v>
      </c>
      <c r="D107" s="80" t="s">
        <v>98</v>
      </c>
      <c r="E107" s="79">
        <v>13.57</v>
      </c>
      <c r="F107" s="79">
        <v>2.7886000000000002</v>
      </c>
    </row>
    <row r="108" spans="1:7" s="65" customFormat="1" outlineLevel="1">
      <c r="A108" s="73" t="s">
        <v>171</v>
      </c>
      <c r="B108" s="71" t="s">
        <v>95</v>
      </c>
      <c r="C108" s="72" t="s">
        <v>94</v>
      </c>
      <c r="D108" s="71" t="s">
        <v>54</v>
      </c>
      <c r="E108" s="70">
        <v>1.55</v>
      </c>
      <c r="F108" s="70">
        <v>0.318525</v>
      </c>
    </row>
    <row r="109" spans="1:7" s="65" customFormat="1" outlineLevel="1">
      <c r="A109" s="69" t="s">
        <v>170</v>
      </c>
      <c r="B109" s="67" t="s">
        <v>92</v>
      </c>
      <c r="C109" s="68" t="s">
        <v>91</v>
      </c>
      <c r="D109" s="67" t="s">
        <v>54</v>
      </c>
      <c r="E109" s="66">
        <v>4.29</v>
      </c>
      <c r="F109" s="66">
        <v>0.88159500000000002</v>
      </c>
    </row>
    <row r="110" spans="1:7" s="65" customFormat="1" outlineLevel="1">
      <c r="A110" s="69" t="s">
        <v>169</v>
      </c>
      <c r="B110" s="67" t="s">
        <v>71</v>
      </c>
      <c r="C110" s="68" t="s">
        <v>70</v>
      </c>
      <c r="D110" s="67" t="s">
        <v>54</v>
      </c>
      <c r="E110" s="66">
        <v>7.08</v>
      </c>
      <c r="F110" s="66">
        <v>1.4549000000000001</v>
      </c>
    </row>
    <row r="111" spans="1:7" s="65" customFormat="1" outlineLevel="1">
      <c r="A111" s="69" t="s">
        <v>168</v>
      </c>
      <c r="B111" s="67" t="s">
        <v>65</v>
      </c>
      <c r="C111" s="68" t="s">
        <v>64</v>
      </c>
      <c r="D111" s="67" t="s">
        <v>54</v>
      </c>
      <c r="E111" s="66">
        <v>0.65</v>
      </c>
      <c r="F111" s="66">
        <v>0.133575</v>
      </c>
    </row>
    <row r="112" spans="1:7" s="57" customFormat="1" outlineLevel="1">
      <c r="A112" s="61" t="s">
        <v>167</v>
      </c>
      <c r="B112" s="59" t="s">
        <v>48</v>
      </c>
      <c r="C112" s="60" t="s">
        <v>47</v>
      </c>
      <c r="D112" s="59" t="s">
        <v>21</v>
      </c>
      <c r="E112" s="58">
        <v>5</v>
      </c>
      <c r="F112" s="58">
        <v>1.0275000000000001</v>
      </c>
    </row>
    <row r="113" spans="1:7" s="57" customFormat="1" outlineLevel="1">
      <c r="A113" s="87" t="s">
        <v>166</v>
      </c>
      <c r="B113" s="85" t="s">
        <v>45</v>
      </c>
      <c r="C113" s="86" t="s">
        <v>44</v>
      </c>
      <c r="D113" s="85" t="s">
        <v>21</v>
      </c>
      <c r="E113" s="84">
        <v>100</v>
      </c>
      <c r="F113" s="84">
        <v>20.55</v>
      </c>
    </row>
    <row r="114" spans="1:7" s="18" customFormat="1" ht="63.75">
      <c r="A114" s="64" t="s">
        <v>40</v>
      </c>
      <c r="B114" s="63" t="s">
        <v>165</v>
      </c>
      <c r="C114" s="63" t="s">
        <v>164</v>
      </c>
      <c r="D114" s="62" t="s">
        <v>136</v>
      </c>
      <c r="E114" s="116">
        <v>0.68500000000000005</v>
      </c>
      <c r="F114" s="117"/>
      <c r="G114" s="53"/>
    </row>
    <row r="115" spans="1:7" s="74" customFormat="1" outlineLevel="1">
      <c r="A115" s="78" t="s">
        <v>163</v>
      </c>
      <c r="B115" s="76" t="s">
        <v>100</v>
      </c>
      <c r="C115" s="77" t="s">
        <v>99</v>
      </c>
      <c r="D115" s="76" t="s">
        <v>98</v>
      </c>
      <c r="E115" s="75">
        <v>302</v>
      </c>
      <c r="F115" s="75">
        <v>206.87</v>
      </c>
    </row>
    <row r="116" spans="1:7" s="57" customFormat="1" outlineLevel="1">
      <c r="A116" s="82" t="s">
        <v>162</v>
      </c>
      <c r="B116" s="80" t="s">
        <v>96</v>
      </c>
      <c r="C116" s="81" t="s">
        <v>117</v>
      </c>
      <c r="D116" s="80" t="s">
        <v>98</v>
      </c>
      <c r="E116" s="79">
        <v>25.5</v>
      </c>
      <c r="F116" s="79">
        <v>17.467500000000001</v>
      </c>
    </row>
    <row r="117" spans="1:7" s="65" customFormat="1" outlineLevel="1">
      <c r="A117" s="73" t="s">
        <v>161</v>
      </c>
      <c r="B117" s="71" t="s">
        <v>83</v>
      </c>
      <c r="C117" s="72" t="s">
        <v>82</v>
      </c>
      <c r="D117" s="71" t="s">
        <v>54</v>
      </c>
      <c r="E117" s="70">
        <v>18.71</v>
      </c>
      <c r="F117" s="70">
        <v>12.8163</v>
      </c>
    </row>
    <row r="118" spans="1:7" s="65" customFormat="1" outlineLevel="1">
      <c r="A118" s="69" t="s">
        <v>160</v>
      </c>
      <c r="B118" s="67" t="s">
        <v>68</v>
      </c>
      <c r="C118" s="68" t="s">
        <v>67</v>
      </c>
      <c r="D118" s="67" t="s">
        <v>54</v>
      </c>
      <c r="E118" s="66">
        <v>6.25</v>
      </c>
      <c r="F118" s="66">
        <v>4.2812999999999999</v>
      </c>
    </row>
    <row r="119" spans="1:7" s="65" customFormat="1" outlineLevel="1">
      <c r="A119" s="69" t="s">
        <v>159</v>
      </c>
      <c r="B119" s="67" t="s">
        <v>65</v>
      </c>
      <c r="C119" s="68" t="s">
        <v>64</v>
      </c>
      <c r="D119" s="67" t="s">
        <v>54</v>
      </c>
      <c r="E119" s="66">
        <v>22.3</v>
      </c>
      <c r="F119" s="66">
        <v>15.275499999999999</v>
      </c>
    </row>
    <row r="120" spans="1:7" s="65" customFormat="1" outlineLevel="1">
      <c r="A120" s="69" t="s">
        <v>158</v>
      </c>
      <c r="B120" s="67" t="s">
        <v>56</v>
      </c>
      <c r="C120" s="68" t="s">
        <v>55</v>
      </c>
      <c r="D120" s="67" t="s">
        <v>54</v>
      </c>
      <c r="E120" s="66">
        <v>3.2</v>
      </c>
      <c r="F120" s="66">
        <v>2.1920000000000002</v>
      </c>
    </row>
    <row r="121" spans="1:7" s="57" customFormat="1" outlineLevel="1">
      <c r="A121" s="61" t="s">
        <v>157</v>
      </c>
      <c r="B121" s="59" t="s">
        <v>51</v>
      </c>
      <c r="C121" s="60" t="s">
        <v>50</v>
      </c>
      <c r="D121" s="59" t="s">
        <v>21</v>
      </c>
      <c r="E121" s="58">
        <v>204</v>
      </c>
      <c r="F121" s="58">
        <v>139.74</v>
      </c>
    </row>
    <row r="122" spans="1:7" s="57" customFormat="1" outlineLevel="1">
      <c r="A122" s="87" t="s">
        <v>156</v>
      </c>
      <c r="B122" s="85" t="s">
        <v>48</v>
      </c>
      <c r="C122" s="86" t="s">
        <v>47</v>
      </c>
      <c r="D122" s="85" t="s">
        <v>21</v>
      </c>
      <c r="E122" s="84">
        <v>178</v>
      </c>
      <c r="F122" s="84">
        <v>121.93</v>
      </c>
    </row>
    <row r="123" spans="1:7" s="57" customFormat="1" outlineLevel="1">
      <c r="A123" s="87" t="s">
        <v>155</v>
      </c>
      <c r="B123" s="85" t="s">
        <v>39</v>
      </c>
      <c r="C123" s="86" t="s">
        <v>38</v>
      </c>
      <c r="D123" s="85" t="s">
        <v>37</v>
      </c>
      <c r="E123" s="84">
        <v>12.2</v>
      </c>
      <c r="F123" s="84">
        <v>8.3569999999999993</v>
      </c>
    </row>
    <row r="124" spans="1:7" s="18" customFormat="1" ht="76.5">
      <c r="A124" s="64" t="s">
        <v>36</v>
      </c>
      <c r="B124" s="63" t="s">
        <v>154</v>
      </c>
      <c r="C124" s="63" t="s">
        <v>153</v>
      </c>
      <c r="D124" s="62" t="s">
        <v>136</v>
      </c>
      <c r="E124" s="116">
        <v>-0.68500000000000005</v>
      </c>
      <c r="F124" s="117"/>
      <c r="G124" s="53"/>
    </row>
    <row r="125" spans="1:7" s="74" customFormat="1" outlineLevel="1">
      <c r="A125" s="78" t="s">
        <v>152</v>
      </c>
      <c r="B125" s="76" t="s">
        <v>100</v>
      </c>
      <c r="C125" s="77" t="s">
        <v>99</v>
      </c>
      <c r="D125" s="76" t="s">
        <v>98</v>
      </c>
      <c r="E125" s="75">
        <v>10.6</v>
      </c>
      <c r="F125" s="75">
        <v>-7.2610000000000001</v>
      </c>
    </row>
    <row r="126" spans="1:7" s="65" customFormat="1" outlineLevel="1">
      <c r="A126" s="73" t="s">
        <v>151</v>
      </c>
      <c r="B126" s="71" t="s">
        <v>83</v>
      </c>
      <c r="C126" s="72" t="s">
        <v>82</v>
      </c>
      <c r="D126" s="71" t="s">
        <v>54</v>
      </c>
      <c r="E126" s="70">
        <v>2.3199999999999998</v>
      </c>
      <c r="F126" s="70">
        <v>-1.5891999999999999</v>
      </c>
    </row>
    <row r="127" spans="1:7" s="57" customFormat="1" outlineLevel="1">
      <c r="A127" s="61" t="s">
        <v>150</v>
      </c>
      <c r="B127" s="59" t="s">
        <v>51</v>
      </c>
      <c r="C127" s="60" t="s">
        <v>50</v>
      </c>
      <c r="D127" s="59" t="s">
        <v>21</v>
      </c>
      <c r="E127" s="58">
        <v>20.399999999999999</v>
      </c>
      <c r="F127" s="58">
        <v>-13.974</v>
      </c>
    </row>
    <row r="128" spans="1:7" s="57" customFormat="1" outlineLevel="1">
      <c r="A128" s="87" t="s">
        <v>149</v>
      </c>
      <c r="B128" s="85" t="s">
        <v>39</v>
      </c>
      <c r="C128" s="86" t="s">
        <v>38</v>
      </c>
      <c r="D128" s="85" t="s">
        <v>37</v>
      </c>
      <c r="E128" s="84">
        <v>1.18</v>
      </c>
      <c r="F128" s="84">
        <v>-0.80830000000000002</v>
      </c>
    </row>
    <row r="129" spans="1:7" s="18" customFormat="1" ht="12.75" customHeight="1">
      <c r="A129" s="41"/>
      <c r="B129" s="42"/>
      <c r="C129" s="127" t="s">
        <v>148</v>
      </c>
      <c r="D129" s="127"/>
      <c r="E129" s="42"/>
      <c r="F129" s="83"/>
    </row>
    <row r="130" spans="1:7" s="18" customFormat="1" ht="25.5">
      <c r="A130" s="64" t="s">
        <v>32</v>
      </c>
      <c r="B130" s="63" t="s">
        <v>147</v>
      </c>
      <c r="C130" s="63" t="s">
        <v>146</v>
      </c>
      <c r="D130" s="62" t="s">
        <v>145</v>
      </c>
      <c r="E130" s="116">
        <v>1.125</v>
      </c>
      <c r="F130" s="117"/>
      <c r="G130" s="53"/>
    </row>
    <row r="131" spans="1:7" s="74" customFormat="1" outlineLevel="1">
      <c r="A131" s="78" t="s">
        <v>144</v>
      </c>
      <c r="B131" s="76" t="s">
        <v>100</v>
      </c>
      <c r="C131" s="77" t="s">
        <v>99</v>
      </c>
      <c r="D131" s="76" t="s">
        <v>98</v>
      </c>
      <c r="E131" s="75">
        <v>8.52</v>
      </c>
      <c r="F131" s="75">
        <v>9.5850000000000009</v>
      </c>
    </row>
    <row r="132" spans="1:7" s="57" customFormat="1" outlineLevel="1">
      <c r="A132" s="82" t="s">
        <v>143</v>
      </c>
      <c r="B132" s="80" t="s">
        <v>96</v>
      </c>
      <c r="C132" s="81" t="s">
        <v>117</v>
      </c>
      <c r="D132" s="80" t="s">
        <v>98</v>
      </c>
      <c r="E132" s="79">
        <v>2.46</v>
      </c>
      <c r="F132" s="79">
        <v>2.7675000000000001</v>
      </c>
    </row>
    <row r="133" spans="1:7" s="65" customFormat="1" outlineLevel="1">
      <c r="A133" s="73" t="s">
        <v>142</v>
      </c>
      <c r="B133" s="71" t="s">
        <v>62</v>
      </c>
      <c r="C133" s="72" t="s">
        <v>61</v>
      </c>
      <c r="D133" s="71" t="s">
        <v>54</v>
      </c>
      <c r="E133" s="70">
        <v>2.46</v>
      </c>
      <c r="F133" s="70">
        <v>2.7675000000000001</v>
      </c>
    </row>
    <row r="134" spans="1:7" s="18" customFormat="1">
      <c r="A134" s="64" t="s">
        <v>29</v>
      </c>
      <c r="B134" s="63" t="s">
        <v>23</v>
      </c>
      <c r="C134" s="63" t="s">
        <v>26</v>
      </c>
      <c r="D134" s="62" t="s">
        <v>25</v>
      </c>
      <c r="E134" s="125">
        <v>0.13009999999999999</v>
      </c>
      <c r="F134" s="126"/>
      <c r="G134" s="53"/>
    </row>
    <row r="135" spans="1:7" s="18" customFormat="1" ht="12.75" customHeight="1">
      <c r="A135" s="41"/>
      <c r="B135" s="42"/>
      <c r="C135" s="127" t="s">
        <v>141</v>
      </c>
      <c r="D135" s="127"/>
      <c r="E135" s="42"/>
      <c r="F135" s="83"/>
    </row>
    <row r="136" spans="1:7" s="18" customFormat="1">
      <c r="A136" s="64" t="s">
        <v>27</v>
      </c>
      <c r="B136" s="63" t="s">
        <v>23</v>
      </c>
      <c r="C136" s="63" t="s">
        <v>28</v>
      </c>
      <c r="D136" s="62" t="s">
        <v>25</v>
      </c>
      <c r="E136" s="125">
        <v>2E-3</v>
      </c>
      <c r="F136" s="126"/>
      <c r="G136" s="53"/>
    </row>
    <row r="137" spans="1:7" s="18" customFormat="1">
      <c r="A137" s="64" t="s">
        <v>24</v>
      </c>
      <c r="B137" s="63" t="s">
        <v>23</v>
      </c>
      <c r="C137" s="63" t="s">
        <v>22</v>
      </c>
      <c r="D137" s="62" t="s">
        <v>21</v>
      </c>
      <c r="E137" s="125">
        <v>0.10125000000000001</v>
      </c>
      <c r="F137" s="126"/>
      <c r="G137" s="53"/>
    </row>
    <row r="138" spans="1:7" s="18" customFormat="1">
      <c r="A138" s="64" t="s">
        <v>140</v>
      </c>
      <c r="B138" s="63" t="s">
        <v>23</v>
      </c>
      <c r="C138" s="63" t="s">
        <v>26</v>
      </c>
      <c r="D138" s="62" t="s">
        <v>25</v>
      </c>
      <c r="E138" s="125">
        <v>4.8800000000000003E-2</v>
      </c>
      <c r="F138" s="126"/>
      <c r="G138" s="53"/>
    </row>
    <row r="139" spans="1:7" s="18" customFormat="1" ht="25.5">
      <c r="A139" s="64" t="s">
        <v>139</v>
      </c>
      <c r="B139" s="63" t="s">
        <v>138</v>
      </c>
      <c r="C139" s="63" t="s">
        <v>137</v>
      </c>
      <c r="D139" s="62" t="s">
        <v>136</v>
      </c>
      <c r="E139" s="116">
        <v>1.37</v>
      </c>
      <c r="F139" s="117"/>
      <c r="G139" s="53"/>
    </row>
    <row r="140" spans="1:7" s="74" customFormat="1" outlineLevel="1">
      <c r="A140" s="78" t="s">
        <v>135</v>
      </c>
      <c r="B140" s="76" t="s">
        <v>100</v>
      </c>
      <c r="C140" s="77" t="s">
        <v>99</v>
      </c>
      <c r="D140" s="76" t="s">
        <v>98</v>
      </c>
      <c r="E140" s="75">
        <v>8.1300000000000008</v>
      </c>
      <c r="F140" s="75">
        <v>11.1381</v>
      </c>
    </row>
    <row r="141" spans="1:7" s="57" customFormat="1" outlineLevel="1">
      <c r="A141" s="82" t="s">
        <v>134</v>
      </c>
      <c r="B141" s="80" t="s">
        <v>96</v>
      </c>
      <c r="C141" s="81" t="s">
        <v>117</v>
      </c>
      <c r="D141" s="80" t="s">
        <v>98</v>
      </c>
      <c r="E141" s="79">
        <v>0.25</v>
      </c>
      <c r="F141" s="79">
        <v>0.34250000000000003</v>
      </c>
    </row>
    <row r="142" spans="1:7" s="65" customFormat="1" outlineLevel="1">
      <c r="A142" s="73" t="s">
        <v>133</v>
      </c>
      <c r="B142" s="71" t="s">
        <v>56</v>
      </c>
      <c r="C142" s="72" t="s">
        <v>55</v>
      </c>
      <c r="D142" s="71" t="s">
        <v>54</v>
      </c>
      <c r="E142" s="70">
        <v>0.25</v>
      </c>
      <c r="F142" s="70">
        <v>0.34250000000000003</v>
      </c>
    </row>
    <row r="143" spans="1:7" s="57" customFormat="1" outlineLevel="1">
      <c r="A143" s="61" t="s">
        <v>132</v>
      </c>
      <c r="B143" s="59" t="s">
        <v>35</v>
      </c>
      <c r="C143" s="60" t="s">
        <v>34</v>
      </c>
      <c r="D143" s="59" t="s">
        <v>33</v>
      </c>
      <c r="E143" s="58">
        <v>110</v>
      </c>
      <c r="F143" s="58">
        <v>150.69999999999999</v>
      </c>
    </row>
    <row r="144" spans="1:7" s="18" customFormat="1">
      <c r="A144" s="64" t="s">
        <v>131</v>
      </c>
      <c r="B144" s="63" t="s">
        <v>130</v>
      </c>
      <c r="C144" s="63" t="s">
        <v>129</v>
      </c>
      <c r="D144" s="62" t="s">
        <v>121</v>
      </c>
      <c r="E144" s="116">
        <v>1.5</v>
      </c>
      <c r="F144" s="117"/>
      <c r="G144" s="53"/>
    </row>
    <row r="145" spans="1:7" s="74" customFormat="1" outlineLevel="1">
      <c r="A145" s="78" t="s">
        <v>128</v>
      </c>
      <c r="B145" s="76" t="s">
        <v>96</v>
      </c>
      <c r="C145" s="77" t="s">
        <v>117</v>
      </c>
      <c r="D145" s="76" t="s">
        <v>98</v>
      </c>
      <c r="E145" s="75">
        <v>0.7</v>
      </c>
      <c r="F145" s="75">
        <v>1.05</v>
      </c>
    </row>
    <row r="146" spans="1:7" s="65" customFormat="1" outlineLevel="1">
      <c r="A146" s="73" t="s">
        <v>127</v>
      </c>
      <c r="B146" s="71" t="s">
        <v>95</v>
      </c>
      <c r="C146" s="72" t="s">
        <v>94</v>
      </c>
      <c r="D146" s="71" t="s">
        <v>54</v>
      </c>
      <c r="E146" s="70">
        <v>0.21</v>
      </c>
      <c r="F146" s="70">
        <v>0.315</v>
      </c>
    </row>
    <row r="147" spans="1:7" s="65" customFormat="1" outlineLevel="1">
      <c r="A147" s="69" t="s">
        <v>126</v>
      </c>
      <c r="B147" s="67" t="s">
        <v>80</v>
      </c>
      <c r="C147" s="68" t="s">
        <v>79</v>
      </c>
      <c r="D147" s="67" t="s">
        <v>54</v>
      </c>
      <c r="E147" s="66">
        <v>0.49</v>
      </c>
      <c r="F147" s="66">
        <v>0.73499999999999999</v>
      </c>
    </row>
    <row r="148" spans="1:7" s="57" customFormat="1" outlineLevel="1">
      <c r="A148" s="61" t="s">
        <v>125</v>
      </c>
      <c r="B148" s="59" t="s">
        <v>31</v>
      </c>
      <c r="C148" s="60" t="s">
        <v>30</v>
      </c>
      <c r="D148" s="59" t="s">
        <v>21</v>
      </c>
      <c r="E148" s="58">
        <v>12.6</v>
      </c>
      <c r="F148" s="58">
        <v>18.899999999999999</v>
      </c>
    </row>
    <row r="149" spans="1:7" s="18" customFormat="1" ht="25.5">
      <c r="A149" s="64" t="s">
        <v>124</v>
      </c>
      <c r="B149" s="63" t="s">
        <v>123</v>
      </c>
      <c r="C149" s="63" t="s">
        <v>122</v>
      </c>
      <c r="D149" s="62" t="s">
        <v>121</v>
      </c>
      <c r="E149" s="116">
        <v>1.5</v>
      </c>
      <c r="F149" s="117"/>
      <c r="G149" s="53"/>
    </row>
    <row r="150" spans="1:7" s="57" customFormat="1" outlineLevel="1">
      <c r="A150" s="61" t="s">
        <v>120</v>
      </c>
      <c r="B150" s="59" t="s">
        <v>31</v>
      </c>
      <c r="C150" s="60" t="s">
        <v>30</v>
      </c>
      <c r="D150" s="59" t="s">
        <v>21</v>
      </c>
      <c r="E150" s="58">
        <v>10.4</v>
      </c>
      <c r="F150" s="58">
        <v>15.6</v>
      </c>
    </row>
    <row r="151" spans="1:7" s="18" customFormat="1" ht="13.5" thickBot="1">
      <c r="A151" s="118"/>
      <c r="B151" s="119"/>
      <c r="C151" s="119"/>
      <c r="D151" s="119"/>
      <c r="E151" s="119"/>
      <c r="F151" s="120"/>
    </row>
    <row r="152" spans="1:7" s="18" customFormat="1" ht="13.5" hidden="1" thickTop="1">
      <c r="A152" s="121" t="s">
        <v>119</v>
      </c>
      <c r="B152" s="122"/>
      <c r="C152" s="122"/>
      <c r="D152" s="56"/>
      <c r="E152" s="55"/>
      <c r="F152" s="54"/>
      <c r="G152" s="53"/>
    </row>
    <row r="153" spans="1:7" s="18" customFormat="1" hidden="1">
      <c r="A153" s="107"/>
      <c r="B153" s="108"/>
      <c r="C153" s="108"/>
      <c r="D153" s="108"/>
      <c r="E153" s="108"/>
      <c r="F153" s="123"/>
    </row>
    <row r="154" spans="1:7" s="18" customFormat="1" hidden="1">
      <c r="A154" s="52"/>
      <c r="B154" s="51"/>
      <c r="C154" s="50" t="s">
        <v>101</v>
      </c>
      <c r="D154" s="49"/>
      <c r="E154" s="48"/>
      <c r="F154" s="47"/>
    </row>
    <row r="155" spans="1:7" s="18" customFormat="1" hidden="1">
      <c r="A155" s="46" t="s">
        <v>100</v>
      </c>
      <c r="B155" s="45" t="s">
        <v>100</v>
      </c>
      <c r="C155" s="45" t="s">
        <v>99</v>
      </c>
      <c r="D155" s="44" t="s">
        <v>98</v>
      </c>
      <c r="E155" s="43"/>
      <c r="F155" s="43">
        <v>1079.7240999999999</v>
      </c>
    </row>
    <row r="156" spans="1:7" s="18" customFormat="1" hidden="1">
      <c r="A156" s="46" t="s">
        <v>118</v>
      </c>
      <c r="B156" s="45" t="s">
        <v>96</v>
      </c>
      <c r="C156" s="45" t="s">
        <v>117</v>
      </c>
      <c r="D156" s="44" t="s">
        <v>98</v>
      </c>
      <c r="E156" s="43"/>
      <c r="F156" s="43">
        <v>270.33969999999999</v>
      </c>
    </row>
    <row r="157" spans="1:7" s="18" customFormat="1" hidden="1">
      <c r="A157" s="52"/>
      <c r="B157" s="51"/>
      <c r="C157" s="50" t="s">
        <v>97</v>
      </c>
      <c r="D157" s="49"/>
      <c r="E157" s="48"/>
      <c r="F157" s="47"/>
    </row>
    <row r="158" spans="1:7" s="18" customFormat="1" hidden="1">
      <c r="A158" s="46" t="s">
        <v>96</v>
      </c>
      <c r="B158" s="45" t="s">
        <v>95</v>
      </c>
      <c r="C158" s="45" t="s">
        <v>94</v>
      </c>
      <c r="D158" s="44" t="s">
        <v>54</v>
      </c>
      <c r="E158" s="43"/>
      <c r="F158" s="43">
        <v>10.622</v>
      </c>
    </row>
    <row r="159" spans="1:7" s="18" customFormat="1" hidden="1">
      <c r="A159" s="46" t="s">
        <v>93</v>
      </c>
      <c r="B159" s="45" t="s">
        <v>92</v>
      </c>
      <c r="C159" s="45" t="s">
        <v>91</v>
      </c>
      <c r="D159" s="44" t="s">
        <v>54</v>
      </c>
      <c r="E159" s="43"/>
      <c r="F159" s="43">
        <v>24.066199999999998</v>
      </c>
    </row>
    <row r="160" spans="1:7" s="18" customFormat="1" hidden="1">
      <c r="A160" s="46" t="s">
        <v>90</v>
      </c>
      <c r="B160" s="45" t="s">
        <v>89</v>
      </c>
      <c r="C160" s="45" t="s">
        <v>88</v>
      </c>
      <c r="D160" s="44" t="s">
        <v>54</v>
      </c>
      <c r="E160" s="43"/>
      <c r="F160" s="43">
        <v>50.167900000000003</v>
      </c>
    </row>
    <row r="161" spans="1:6" s="18" customFormat="1" hidden="1">
      <c r="A161" s="46" t="s">
        <v>87</v>
      </c>
      <c r="B161" s="45" t="s">
        <v>86</v>
      </c>
      <c r="C161" s="45" t="s">
        <v>85</v>
      </c>
      <c r="D161" s="44" t="s">
        <v>54</v>
      </c>
      <c r="E161" s="43"/>
      <c r="F161" s="43">
        <v>7.9283000000000001</v>
      </c>
    </row>
    <row r="162" spans="1:6" s="18" customFormat="1" hidden="1">
      <c r="A162" s="46" t="s">
        <v>84</v>
      </c>
      <c r="B162" s="45" t="s">
        <v>83</v>
      </c>
      <c r="C162" s="45" t="s">
        <v>82</v>
      </c>
      <c r="D162" s="44" t="s">
        <v>54</v>
      </c>
      <c r="E162" s="43"/>
      <c r="F162" s="43">
        <v>46.383699999999997</v>
      </c>
    </row>
    <row r="163" spans="1:6" s="18" customFormat="1" hidden="1">
      <c r="A163" s="46" t="s">
        <v>81</v>
      </c>
      <c r="B163" s="45" t="s">
        <v>80</v>
      </c>
      <c r="C163" s="45" t="s">
        <v>79</v>
      </c>
      <c r="D163" s="44" t="s">
        <v>54</v>
      </c>
      <c r="E163" s="43"/>
      <c r="F163" s="43">
        <v>3.0379999999999998</v>
      </c>
    </row>
    <row r="164" spans="1:6" s="18" customFormat="1" hidden="1">
      <c r="A164" s="46" t="s">
        <v>78</v>
      </c>
      <c r="B164" s="45" t="s">
        <v>77</v>
      </c>
      <c r="C164" s="45" t="s">
        <v>76</v>
      </c>
      <c r="D164" s="44" t="s">
        <v>54</v>
      </c>
      <c r="E164" s="43"/>
      <c r="F164" s="43">
        <v>53.061</v>
      </c>
    </row>
    <row r="165" spans="1:6" s="18" customFormat="1" hidden="1">
      <c r="A165" s="46" t="s">
        <v>75</v>
      </c>
      <c r="B165" s="45" t="s">
        <v>74</v>
      </c>
      <c r="C165" s="45" t="s">
        <v>73</v>
      </c>
      <c r="D165" s="44" t="s">
        <v>54</v>
      </c>
      <c r="E165" s="43"/>
      <c r="F165" s="43">
        <v>23.184000000000001</v>
      </c>
    </row>
    <row r="166" spans="1:6" s="18" customFormat="1" hidden="1">
      <c r="A166" s="46" t="s">
        <v>72</v>
      </c>
      <c r="B166" s="45" t="s">
        <v>71</v>
      </c>
      <c r="C166" s="45" t="s">
        <v>70</v>
      </c>
      <c r="D166" s="44" t="s">
        <v>54</v>
      </c>
      <c r="E166" s="43"/>
      <c r="F166" s="43">
        <v>7.8048999999999999</v>
      </c>
    </row>
    <row r="167" spans="1:6" s="18" customFormat="1" hidden="1">
      <c r="A167" s="46" t="s">
        <v>69</v>
      </c>
      <c r="B167" s="45" t="s">
        <v>68</v>
      </c>
      <c r="C167" s="45" t="s">
        <v>67</v>
      </c>
      <c r="D167" s="44" t="s">
        <v>54</v>
      </c>
      <c r="E167" s="43"/>
      <c r="F167" s="43">
        <v>17.6875</v>
      </c>
    </row>
    <row r="168" spans="1:6" s="18" customFormat="1" hidden="1">
      <c r="A168" s="46" t="s">
        <v>66</v>
      </c>
      <c r="B168" s="45" t="s">
        <v>65</v>
      </c>
      <c r="C168" s="45" t="s">
        <v>64</v>
      </c>
      <c r="D168" s="44" t="s">
        <v>54</v>
      </c>
      <c r="E168" s="43"/>
      <c r="F168" s="43">
        <v>68.594399999999993</v>
      </c>
    </row>
    <row r="169" spans="1:6" s="18" customFormat="1" hidden="1">
      <c r="A169" s="46" t="s">
        <v>63</v>
      </c>
      <c r="B169" s="45" t="s">
        <v>62</v>
      </c>
      <c r="C169" s="45" t="s">
        <v>61</v>
      </c>
      <c r="D169" s="44" t="s">
        <v>54</v>
      </c>
      <c r="E169" s="43"/>
      <c r="F169" s="43">
        <v>11.402100000000001</v>
      </c>
    </row>
    <row r="170" spans="1:6" s="18" customFormat="1" ht="24" hidden="1">
      <c r="A170" s="46" t="s">
        <v>60</v>
      </c>
      <c r="B170" s="45" t="s">
        <v>59</v>
      </c>
      <c r="C170" s="45" t="s">
        <v>58</v>
      </c>
      <c r="D170" s="44" t="s">
        <v>54</v>
      </c>
      <c r="E170" s="43"/>
      <c r="F170" s="43">
        <v>31.661899999999999</v>
      </c>
    </row>
    <row r="171" spans="1:6" s="18" customFormat="1" hidden="1">
      <c r="A171" s="46" t="s">
        <v>57</v>
      </c>
      <c r="B171" s="45" t="s">
        <v>56</v>
      </c>
      <c r="C171" s="45" t="s">
        <v>55</v>
      </c>
      <c r="D171" s="44" t="s">
        <v>54</v>
      </c>
      <c r="E171" s="43"/>
      <c r="F171" s="43">
        <v>10.471</v>
      </c>
    </row>
    <row r="172" spans="1:6" s="18" customFormat="1" hidden="1">
      <c r="A172" s="52"/>
      <c r="B172" s="51"/>
      <c r="C172" s="50" t="s">
        <v>53</v>
      </c>
      <c r="D172" s="49"/>
      <c r="E172" s="48"/>
      <c r="F172" s="47"/>
    </row>
    <row r="173" spans="1:6" s="18" customFormat="1" hidden="1">
      <c r="A173" s="46" t="s">
        <v>52</v>
      </c>
      <c r="B173" s="45" t="s">
        <v>51</v>
      </c>
      <c r="C173" s="45" t="s">
        <v>50</v>
      </c>
      <c r="D173" s="44" t="s">
        <v>21</v>
      </c>
      <c r="E173" s="43"/>
      <c r="F173" s="43">
        <v>519.58799999999997</v>
      </c>
    </row>
    <row r="174" spans="1:6" s="18" customFormat="1" hidden="1">
      <c r="A174" s="46" t="s">
        <v>49</v>
      </c>
      <c r="B174" s="45" t="s">
        <v>48</v>
      </c>
      <c r="C174" s="45" t="s">
        <v>47</v>
      </c>
      <c r="D174" s="44" t="s">
        <v>21</v>
      </c>
      <c r="E174" s="43"/>
      <c r="F174" s="43">
        <v>544.21</v>
      </c>
    </row>
    <row r="175" spans="1:6" s="18" customFormat="1" hidden="1">
      <c r="A175" s="46" t="s">
        <v>46</v>
      </c>
      <c r="B175" s="45" t="s">
        <v>45</v>
      </c>
      <c r="C175" s="45" t="s">
        <v>44</v>
      </c>
      <c r="D175" s="44" t="s">
        <v>21</v>
      </c>
      <c r="E175" s="43"/>
      <c r="F175" s="43">
        <v>84.9</v>
      </c>
    </row>
    <row r="176" spans="1:6" s="18" customFormat="1" hidden="1">
      <c r="A176" s="46" t="s">
        <v>43</v>
      </c>
      <c r="B176" s="45" t="s">
        <v>42</v>
      </c>
      <c r="C176" s="45" t="s">
        <v>41</v>
      </c>
      <c r="D176" s="44" t="s">
        <v>21</v>
      </c>
      <c r="E176" s="43"/>
      <c r="F176" s="43">
        <v>855.6</v>
      </c>
    </row>
    <row r="177" spans="1:6" s="18" customFormat="1" hidden="1">
      <c r="A177" s="46" t="s">
        <v>40</v>
      </c>
      <c r="B177" s="45" t="s">
        <v>39</v>
      </c>
      <c r="C177" s="45" t="s">
        <v>38</v>
      </c>
      <c r="D177" s="44" t="s">
        <v>37</v>
      </c>
      <c r="E177" s="43"/>
      <c r="F177" s="43">
        <v>31.186599999999999</v>
      </c>
    </row>
    <row r="178" spans="1:6" s="18" customFormat="1" hidden="1">
      <c r="A178" s="46" t="s">
        <v>36</v>
      </c>
      <c r="B178" s="45" t="s">
        <v>35</v>
      </c>
      <c r="C178" s="45" t="s">
        <v>34</v>
      </c>
      <c r="D178" s="44" t="s">
        <v>33</v>
      </c>
      <c r="E178" s="43"/>
      <c r="F178" s="43">
        <v>622.6</v>
      </c>
    </row>
    <row r="179" spans="1:6" s="18" customFormat="1" hidden="1">
      <c r="A179" s="46" t="s">
        <v>32</v>
      </c>
      <c r="B179" s="45" t="s">
        <v>31</v>
      </c>
      <c r="C179" s="45" t="s">
        <v>30</v>
      </c>
      <c r="D179" s="44" t="s">
        <v>21</v>
      </c>
      <c r="E179" s="43"/>
      <c r="F179" s="43">
        <v>142.6</v>
      </c>
    </row>
    <row r="180" spans="1:6" s="18" customFormat="1" hidden="1">
      <c r="A180" s="52"/>
      <c r="B180" s="51"/>
      <c r="C180" s="50" t="s">
        <v>116</v>
      </c>
      <c r="D180" s="49"/>
      <c r="E180" s="48"/>
      <c r="F180" s="47"/>
    </row>
    <row r="181" spans="1:6" s="18" customFormat="1" hidden="1">
      <c r="A181" s="46" t="s">
        <v>29</v>
      </c>
      <c r="B181" s="45" t="s">
        <v>23</v>
      </c>
      <c r="C181" s="45" t="s">
        <v>28</v>
      </c>
      <c r="D181" s="44" t="s">
        <v>25</v>
      </c>
      <c r="E181" s="43"/>
      <c r="F181" s="43">
        <v>8.3999999999999995E-3</v>
      </c>
    </row>
    <row r="182" spans="1:6" s="18" customFormat="1" hidden="1">
      <c r="A182" s="46" t="s">
        <v>27</v>
      </c>
      <c r="B182" s="45" t="s">
        <v>23</v>
      </c>
      <c r="C182" s="45" t="s">
        <v>26</v>
      </c>
      <c r="D182" s="44" t="s">
        <v>25</v>
      </c>
      <c r="E182" s="43"/>
      <c r="F182" s="43">
        <v>0.73650000000000004</v>
      </c>
    </row>
    <row r="183" spans="1:6" s="18" customFormat="1" hidden="1">
      <c r="A183" s="46" t="s">
        <v>24</v>
      </c>
      <c r="B183" s="45" t="s">
        <v>23</v>
      </c>
      <c r="C183" s="45" t="s">
        <v>22</v>
      </c>
      <c r="D183" s="44" t="s">
        <v>21</v>
      </c>
      <c r="E183" s="43"/>
      <c r="F183" s="43">
        <v>0.42525000000000002</v>
      </c>
    </row>
    <row r="184" spans="1:6" s="18" customFormat="1" ht="13.5" thickTop="1">
      <c r="A184" s="124"/>
      <c r="B184" s="124"/>
      <c r="C184" s="124"/>
      <c r="D184" s="124"/>
      <c r="E184" s="124"/>
      <c r="F184" s="124"/>
    </row>
  </sheetData>
  <mergeCells count="50">
    <mergeCell ref="B2:F2"/>
    <mergeCell ref="B3:F3"/>
    <mergeCell ref="D5:F5"/>
    <mergeCell ref="B6:F6"/>
    <mergeCell ref="C9:F9"/>
    <mergeCell ref="A10:A11"/>
    <mergeCell ref="B10:B11"/>
    <mergeCell ref="C10:C11"/>
    <mergeCell ref="D10:D11"/>
    <mergeCell ref="E10:F10"/>
    <mergeCell ref="C13:D13"/>
    <mergeCell ref="E14:F14"/>
    <mergeCell ref="E19:F19"/>
    <mergeCell ref="E22:F22"/>
    <mergeCell ref="E25:F25"/>
    <mergeCell ref="E36:F36"/>
    <mergeCell ref="E45:F45"/>
    <mergeCell ref="E55:F55"/>
    <mergeCell ref="C60:D60"/>
    <mergeCell ref="E61:F61"/>
    <mergeCell ref="E65:F65"/>
    <mergeCell ref="C66:D66"/>
    <mergeCell ref="E67:F67"/>
    <mergeCell ref="E68:F68"/>
    <mergeCell ref="E69:F69"/>
    <mergeCell ref="E70:F70"/>
    <mergeCell ref="E75:F75"/>
    <mergeCell ref="E80:F80"/>
    <mergeCell ref="C82:D82"/>
    <mergeCell ref="E83:F83"/>
    <mergeCell ref="E88:F88"/>
    <mergeCell ref="E91:F91"/>
    <mergeCell ref="E94:F94"/>
    <mergeCell ref="E105:F105"/>
    <mergeCell ref="E114:F114"/>
    <mergeCell ref="E124:F124"/>
    <mergeCell ref="C129:D129"/>
    <mergeCell ref="E130:F130"/>
    <mergeCell ref="E134:F134"/>
    <mergeCell ref="C135:D135"/>
    <mergeCell ref="E136:F136"/>
    <mergeCell ref="E137:F137"/>
    <mergeCell ref="E138:F138"/>
    <mergeCell ref="E139:F139"/>
    <mergeCell ref="E144:F144"/>
    <mergeCell ref="E149:F149"/>
    <mergeCell ref="A151:F151"/>
    <mergeCell ref="A152:C152"/>
    <mergeCell ref="A153:F153"/>
    <mergeCell ref="A184:F184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2" fitToHeight="10000" orientation="portrait" horizontalDpi="300" verticalDpi="300" r:id="rId1"/>
  <headerFooter>
    <oddHeader>&amp;L&amp;9ПРОГРАММНЫЙ КОМПЛЕКС АВС4-UZ (РЕДАКЦИЯ 2021.5)&amp;C&amp;P&amp;R101030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101030_БР</vt:lpstr>
      <vt:lpstr>101030_БВ</vt:lpstr>
      <vt:lpstr>'101030_БВ'!Заголовки_для_печати</vt:lpstr>
      <vt:lpstr>'101030_БР'!Заголовки_для_печати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2022-07-26T02:07:35Z</cp:lastPrinted>
  <dcterms:created xsi:type="dcterms:W3CDTF">2008-02-01T06:52:42Z</dcterms:created>
  <dcterms:modified xsi:type="dcterms:W3CDTF">2022-09-13T10:06:38Z</dcterms:modified>
</cp:coreProperties>
</file>